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firstSheet="1" activeTab="5"/>
  </bookViews>
  <sheets>
    <sheet name="Гродненская 5" sheetId="1" r:id="rId1"/>
    <sheet name="Гродненская 5(2019)" sheetId="2" r:id="rId2"/>
    <sheet name="Гродненская 5(2020)" sheetId="3" r:id="rId3"/>
    <sheet name="Гродненская 5(2021)" sheetId="4" r:id="rId4"/>
    <sheet name="Гродненская 5(2022)" sheetId="5" r:id="rId5"/>
    <sheet name="Гродненская 5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'Гродненская 5'!#REF!,'Гродненская 5'!#REF!</definedName>
    <definedName name="Z_6E36EA37_049E_4FAE_B719_2847CD16F858_.wvu.Rows" localSheetId="0" hidden="1">'Гродненская 5'!$42:$45</definedName>
    <definedName name="Z_73C0D023_21BD_4441_8EFA_957546C15799_.wvu.Cols" localSheetId="0" hidden="1">'Гродненская 5'!#REF!,'Гродненская 5'!#REF!</definedName>
    <definedName name="Z_73C0D023_21BD_4441_8EFA_957546C15799_.wvu.Rows" localSheetId="0" hidden="1">'Гродненская 5'!$42:$45</definedName>
    <definedName name="_xlnm.Print_Area" localSheetId="0">'Гродненская 5'!$A$1:$K$60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4" i="6"/>
  <c r="E3" i="6" s="1"/>
  <c r="F56" i="6" l="1"/>
  <c r="F61" i="6" s="1"/>
  <c r="F64" i="6" s="1"/>
  <c r="F68" i="6" s="1"/>
  <c r="E21" i="5"/>
  <c r="F21" i="5"/>
  <c r="G21" i="5"/>
  <c r="F63" i="5" l="1"/>
  <c r="F62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3" i="5"/>
  <c r="A2" i="5"/>
  <c r="F57" i="5"/>
  <c r="G26" i="5"/>
  <c r="F26" i="5"/>
  <c r="E26" i="5"/>
  <c r="G10" i="5"/>
  <c r="F10" i="5"/>
  <c r="E10" i="5"/>
  <c r="E5" i="5"/>
  <c r="E4" i="5"/>
  <c r="E3" i="5" s="1"/>
  <c r="F38" i="5" l="1"/>
  <c r="F31" i="5"/>
  <c r="F56" i="5" s="1"/>
  <c r="F61" i="5" s="1"/>
  <c r="F49" i="4" l="1"/>
  <c r="F48" i="4"/>
  <c r="F47" i="4"/>
  <c r="F41" i="4"/>
  <c r="F40" i="4" s="1"/>
  <c r="F39" i="4"/>
  <c r="F38" i="4"/>
  <c r="F37" i="4"/>
  <c r="F36" i="4"/>
  <c r="F35" i="4"/>
  <c r="F33" i="4" s="1"/>
  <c r="F32" i="4"/>
  <c r="F31" i="4"/>
  <c r="F30" i="4"/>
  <c r="F29" i="4"/>
  <c r="F26" i="4" s="1"/>
  <c r="F28" i="4"/>
  <c r="G8" i="4"/>
  <c r="G6" i="4"/>
  <c r="A2" i="4"/>
  <c r="F58" i="4"/>
  <c r="F57" i="4"/>
  <c r="F52" i="4"/>
  <c r="G21" i="4"/>
  <c r="F21" i="4"/>
  <c r="E21" i="4"/>
  <c r="G16" i="4"/>
  <c r="F16" i="4"/>
  <c r="E16" i="4"/>
  <c r="G9" i="4"/>
  <c r="F9" i="4"/>
  <c r="E9" i="4"/>
  <c r="F51" i="4" l="1"/>
  <c r="F56" i="4" l="1"/>
  <c r="F49" i="3"/>
  <c r="F48" i="3"/>
  <c r="F47" i="3"/>
  <c r="F42" i="3"/>
  <c r="F41" i="3"/>
  <c r="F39" i="3"/>
  <c r="F38" i="3"/>
  <c r="F37" i="3"/>
  <c r="F36" i="3"/>
  <c r="F35" i="3"/>
  <c r="F33" i="3" s="1"/>
  <c r="F32" i="3"/>
  <c r="F31" i="3"/>
  <c r="F30" i="3"/>
  <c r="F29" i="3"/>
  <c r="F28" i="3"/>
  <c r="F26" i="3" s="1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E9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3" i="2" s="1"/>
  <c r="F32" i="2"/>
  <c r="F31" i="2"/>
  <c r="F30" i="2"/>
  <c r="F29" i="2"/>
  <c r="F28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48" i="1" l="1"/>
  <c r="F47" i="1"/>
  <c r="F46" i="1"/>
  <c r="F41" i="1"/>
  <c r="F40" i="1"/>
  <c r="F39" i="1" s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32" i="1" l="1"/>
  <c r="F50" i="1" s="1"/>
  <c r="F55" i="1" s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s="1"/>
  <c r="F25" i="4" s="1"/>
  <c r="F59" i="4" s="1"/>
  <c r="F30" i="5" s="1"/>
  <c r="F64" i="5" s="1"/>
  <c r="F68" i="5" s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<sst xmlns="http://schemas.openxmlformats.org/spreadsheetml/2006/main" count="374" uniqueCount="96">
  <si>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</si>
  <si>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</si>
  <si>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</si>
  <si>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</si>
  <si>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</si>
  <si>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</si>
  <si>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</si>
  <si>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</si>
  <si>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</si>
  <si>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</si>
  <si>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</si>
  <si>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</si>
  <si>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</si>
  <si>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</si>
  <si>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</si>
  <si>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</si>
  <si>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</si>
  <si>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</si>
  <si>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</si>
  <si>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</si>
  <si>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</si>
  <si>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</si>
  <si>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</si>
  <si>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</si>
  <si>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</si>
  <si>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</si>
  <si>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</si>
  <si>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</si>
  <si>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</si>
  <si>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</si>
  <si>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</si>
  <si>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</si>
  <si>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</si>
  <si>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</si>
  <si>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</si>
  <si>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</si>
  <si>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</si>
  <si>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</si>
  <si>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Гродненская 5</t>
  </si>
  <si>
    <t>в управлении с 01.09.2011г</t>
  </si>
  <si>
    <t>задолженность с нарастающим итогом с - 01.09.2011г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</si>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</sst>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18">
          <cell r="W318">
            <v>2831.2269853513112</v>
          </cell>
          <cell r="X318">
            <v>568.0614886036476</v>
          </cell>
          <cell r="Y318">
            <v>435.81360000000001</v>
          </cell>
          <cell r="AA318">
            <v>0</v>
          </cell>
          <cell r="AB318">
            <v>2266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1153.6000000000001</v>
          </cell>
          <cell r="AN318">
            <v>19027.189999999999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Y318">
            <v>9485.6979524137096</v>
          </cell>
          <cell r="BB318">
            <v>0</v>
          </cell>
          <cell r="BC318">
            <v>0</v>
          </cell>
          <cell r="CN318">
            <v>2744.6945009140582</v>
          </cell>
          <cell r="CO318">
            <v>562.54264723550136</v>
          </cell>
          <cell r="CP318">
            <v>0</v>
          </cell>
          <cell r="DB318">
            <v>0</v>
          </cell>
          <cell r="DG318">
            <v>2344.2906582795995</v>
          </cell>
          <cell r="DU318">
            <v>8564.2867928625783</v>
          </cell>
          <cell r="DV318">
            <v>1819.7011960305565</v>
          </cell>
          <cell r="DW318">
            <v>348.14</v>
          </cell>
          <cell r="EK318">
            <v>0</v>
          </cell>
          <cell r="EQ318">
            <v>7000.020045509581</v>
          </cell>
          <cell r="FB318">
            <v>26490.235472277735</v>
          </cell>
          <cell r="FC318">
            <v>5417.4212916852857</v>
          </cell>
          <cell r="FD318">
            <v>540.9162</v>
          </cell>
          <cell r="FL318">
            <v>0</v>
          </cell>
          <cell r="FS318">
            <v>19642.163418016884</v>
          </cell>
          <cell r="FX318">
            <v>3543.0724763456346</v>
          </cell>
          <cell r="FY318">
            <v>722.32539556254119</v>
          </cell>
          <cell r="FZ318">
            <v>114.342</v>
          </cell>
          <cell r="GG318">
            <v>21.6648</v>
          </cell>
          <cell r="GL318">
            <v>1953.9381358445103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18">
          <cell r="W318">
            <v>4408.4443888400629</v>
          </cell>
          <cell r="X318">
            <v>1353.8253643452515</v>
          </cell>
          <cell r="Y318">
            <v>11.9892</v>
          </cell>
          <cell r="AK318">
            <v>0</v>
          </cell>
          <cell r="AV318">
            <v>0</v>
          </cell>
          <cell r="AY318">
            <v>20194.468548305609</v>
          </cell>
          <cell r="BM318">
            <v>0</v>
          </cell>
          <cell r="BN318">
            <v>0</v>
          </cell>
          <cell r="CN318">
            <v>3151.4777369752101</v>
          </cell>
          <cell r="CO318">
            <v>976.95809846231509</v>
          </cell>
          <cell r="CP318">
            <v>0</v>
          </cell>
          <cell r="DB318">
            <v>0</v>
          </cell>
          <cell r="DG318">
            <v>4555.7129602808482</v>
          </cell>
          <cell r="DU318">
            <v>13769.848093283053</v>
          </cell>
          <cell r="DV318">
            <v>4235.0025530039338</v>
          </cell>
          <cell r="DW318">
            <v>678.77</v>
          </cell>
          <cell r="EL318">
            <v>0</v>
          </cell>
          <cell r="EQ318">
            <v>11724.915458051528</v>
          </cell>
          <cell r="FB318">
            <v>25768.728098255655</v>
          </cell>
          <cell r="FC318">
            <v>7842.5569058597312</v>
          </cell>
          <cell r="FD318">
            <v>245.9118</v>
          </cell>
          <cell r="FL318">
            <v>0</v>
          </cell>
          <cell r="FS318">
            <v>15064.334996565227</v>
          </cell>
          <cell r="FX318">
            <v>2547.8894220976031</v>
          </cell>
          <cell r="FY318">
            <v>774.56124314563499</v>
          </cell>
          <cell r="FZ318">
            <v>0</v>
          </cell>
          <cell r="GG318">
            <v>22.032000000000007</v>
          </cell>
          <cell r="GL318">
            <v>1460.1315790673937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18">
          <cell r="W318">
            <v>3426.2512151642841</v>
          </cell>
          <cell r="X318">
            <v>879.28317560202845</v>
          </cell>
          <cell r="Y318">
            <v>800.12459999999999</v>
          </cell>
          <cell r="AA318">
            <v>5768</v>
          </cell>
          <cell r="AB318">
            <v>0</v>
          </cell>
          <cell r="AC318">
            <v>0</v>
          </cell>
          <cell r="AD318">
            <v>0</v>
          </cell>
          <cell r="AE318">
            <v>4532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Y318">
            <v>15138.444616908311</v>
          </cell>
          <cell r="BB318">
            <v>0</v>
          </cell>
          <cell r="BC318">
            <v>0</v>
          </cell>
          <cell r="BD318">
            <v>0</v>
          </cell>
          <cell r="CN318">
            <v>2854.2640900408014</v>
          </cell>
          <cell r="CO318">
            <v>884.8218679126486</v>
          </cell>
          <cell r="CP318">
            <v>0</v>
          </cell>
          <cell r="DB318">
            <v>0</v>
          </cell>
          <cell r="DF318">
            <v>2599.6259685430659</v>
          </cell>
          <cell r="DU318">
            <v>12192.959757793848</v>
          </cell>
          <cell r="DV318">
            <v>2515.5018381355653</v>
          </cell>
          <cell r="DW318">
            <v>20.9193</v>
          </cell>
          <cell r="EK318">
            <v>0</v>
          </cell>
          <cell r="EP318">
            <v>10631.644806838602</v>
          </cell>
          <cell r="FB318">
            <v>29648.186448190878</v>
          </cell>
          <cell r="FC318">
            <v>8013.667296660632</v>
          </cell>
          <cell r="FD318">
            <v>672.94500000000005</v>
          </cell>
          <cell r="FL318">
            <v>0</v>
          </cell>
          <cell r="FS318">
            <v>17220.546808960116</v>
          </cell>
          <cell r="FX318">
            <v>6515.848379965727</v>
          </cell>
          <cell r="FY318">
            <v>1732.6072671112524</v>
          </cell>
          <cell r="FZ318">
            <v>155.04</v>
          </cell>
          <cell r="GG318">
            <v>22.032000000000007</v>
          </cell>
          <cell r="GL318">
            <v>3449.9094494861924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318">
          <cell r="W318">
            <v>2498.6427467992539</v>
          </cell>
          <cell r="X318">
            <v>607.02348000423922</v>
          </cell>
          <cell r="Y318">
            <v>34.113599999999998</v>
          </cell>
          <cell r="Z318">
            <v>0</v>
          </cell>
          <cell r="AV318">
            <v>22963.850000000002</v>
          </cell>
          <cell r="AY318">
            <v>8911.5978093985377</v>
          </cell>
          <cell r="BM318">
            <v>1153.6000000000001</v>
          </cell>
          <cell r="BN318">
            <v>0</v>
          </cell>
          <cell r="BO318">
            <v>0</v>
          </cell>
          <cell r="BP318">
            <v>0</v>
          </cell>
          <cell r="CN318">
            <v>3086.3233659355474</v>
          </cell>
          <cell r="CO318">
            <v>860.18057867513801</v>
          </cell>
          <cell r="CP318">
            <v>0</v>
          </cell>
          <cell r="DB318">
            <v>0</v>
          </cell>
          <cell r="DG318">
            <v>2785.552084703013</v>
          </cell>
          <cell r="DL318">
            <v>916.7</v>
          </cell>
          <cell r="DP318">
            <v>103.85384999999999</v>
          </cell>
          <cell r="DT318">
            <v>28.9224</v>
          </cell>
          <cell r="DU318">
            <v>19933.515685142382</v>
          </cell>
          <cell r="DV318">
            <v>4326.6240784386473</v>
          </cell>
          <cell r="DX318">
            <v>0</v>
          </cell>
          <cell r="DY318">
            <v>0</v>
          </cell>
          <cell r="DZ318">
            <v>0</v>
          </cell>
          <cell r="EA318">
            <v>0</v>
          </cell>
          <cell r="EB318">
            <v>0</v>
          </cell>
          <cell r="EC318">
            <v>0</v>
          </cell>
          <cell r="ED318">
            <v>0</v>
          </cell>
          <cell r="EE318">
            <v>0</v>
          </cell>
          <cell r="EF318">
            <v>0</v>
          </cell>
          <cell r="EG318">
            <v>0</v>
          </cell>
          <cell r="EH318">
            <v>0</v>
          </cell>
          <cell r="EI318">
            <v>0</v>
          </cell>
          <cell r="EJ318">
            <v>0</v>
          </cell>
          <cell r="EP318">
            <v>11665.44222767089</v>
          </cell>
          <cell r="EU318">
            <v>50907.6</v>
          </cell>
          <cell r="EW318">
            <v>2740.7423999999996</v>
          </cell>
          <cell r="EY318">
            <v>0</v>
          </cell>
          <cell r="FA318">
            <v>0</v>
          </cell>
          <cell r="FL318">
            <v>0</v>
          </cell>
          <cell r="FS318">
            <v>0</v>
          </cell>
          <cell r="FV318">
            <v>36674.559999999998</v>
          </cell>
          <cell r="FZ318">
            <v>283.57634999999993</v>
          </cell>
          <cell r="GG318">
            <v>333.37439999999992</v>
          </cell>
          <cell r="GL318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318">
          <cell r="W318">
            <v>0</v>
          </cell>
          <cell r="X318">
            <v>0</v>
          </cell>
          <cell r="Y318">
            <v>0</v>
          </cell>
          <cell r="AV318">
            <v>5.9088253904275906E-10</v>
          </cell>
          <cell r="AW318">
            <v>0</v>
          </cell>
          <cell r="AY318">
            <v>0</v>
          </cell>
          <cell r="CQ318">
            <v>5302.5853825044187</v>
          </cell>
          <cell r="CR318">
            <v>1286.5992529913656</v>
          </cell>
          <cell r="CS318">
            <v>2324.2465632287967</v>
          </cell>
          <cell r="DE318">
            <v>0</v>
          </cell>
          <cell r="DI318">
            <v>4169.0643229288162</v>
          </cell>
          <cell r="DX318">
            <v>41715.662959823247</v>
          </cell>
          <cell r="DY318">
            <v>9641.7053874834637</v>
          </cell>
          <cell r="DZ318">
            <v>2003.7287999999999</v>
          </cell>
          <cell r="EA318">
            <v>0</v>
          </cell>
          <cell r="ET318">
            <v>200.99999999999997</v>
          </cell>
          <cell r="EU318">
            <v>24521.495816994622</v>
          </cell>
          <cell r="EX318">
            <v>0</v>
          </cell>
          <cell r="EY318">
            <v>0</v>
          </cell>
          <cell r="EZ318">
            <v>0</v>
          </cell>
          <cell r="FB318">
            <v>0</v>
          </cell>
          <cell r="FQ318">
            <v>2210.9999999999995</v>
          </cell>
          <cell r="FR318">
            <v>0</v>
          </cell>
          <cell r="GH318">
            <v>89730.16</v>
          </cell>
          <cell r="GK318">
            <v>954.06659999999977</v>
          </cell>
          <cell r="GL318">
            <v>0</v>
          </cell>
          <cell r="GN318">
            <v>0</v>
          </cell>
          <cell r="GO318">
            <v>0</v>
          </cell>
          <cell r="GP318">
            <v>0</v>
          </cell>
          <cell r="GQ318">
            <v>0</v>
          </cell>
          <cell r="GR318">
            <v>0</v>
          </cell>
          <cell r="GS318">
            <v>0</v>
          </cell>
          <cell r="GT318">
            <v>0</v>
          </cell>
          <cell r="GU318">
            <v>0</v>
          </cell>
          <cell r="GV318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318">
          <cell r="CQ318">
            <v>1456.3081763402556</v>
          </cell>
          <cell r="CR318">
            <v>357.80253843025338</v>
          </cell>
          <cell r="CS318">
            <v>494.38098691894771</v>
          </cell>
          <cell r="DI318">
            <v>1083.7432415175886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18">
          <cell r="W318">
            <v>0</v>
          </cell>
          <cell r="X318">
            <v>0</v>
          </cell>
          <cell r="Y318">
            <v>0</v>
          </cell>
          <cell r="AV318">
            <v>3.2601742692639501E-10</v>
          </cell>
          <cell r="AW318">
            <v>0</v>
          </cell>
          <cell r="AX318">
            <v>0</v>
          </cell>
          <cell r="CT318">
            <v>3014.7674999999995</v>
          </cell>
          <cell r="ED318">
            <v>31314.659999999996</v>
          </cell>
          <cell r="EE318">
            <v>0</v>
          </cell>
          <cell r="EF318">
            <v>0</v>
          </cell>
          <cell r="EG318">
            <v>0</v>
          </cell>
          <cell r="EH318">
            <v>0</v>
          </cell>
          <cell r="FA318">
            <v>200.99999999999997</v>
          </cell>
          <cell r="FB318">
            <v>0</v>
          </cell>
          <cell r="FE318">
            <v>0</v>
          </cell>
          <cell r="FF318">
            <v>0</v>
          </cell>
          <cell r="FH318">
            <v>0</v>
          </cell>
          <cell r="FX318">
            <v>0</v>
          </cell>
          <cell r="FY318">
            <v>0</v>
          </cell>
          <cell r="GO318">
            <v>103915.37</v>
          </cell>
          <cell r="GP318">
            <v>0</v>
          </cell>
          <cell r="GR318">
            <v>0</v>
          </cell>
          <cell r="GS318">
            <v>0</v>
          </cell>
          <cell r="GT318">
            <v>0</v>
          </cell>
          <cell r="GU318">
            <v>0</v>
          </cell>
          <cell r="GV318">
            <v>0</v>
          </cell>
          <cell r="GW318">
            <v>0</v>
          </cell>
          <cell r="GX318">
            <v>0</v>
          </cell>
          <cell r="GY318">
            <v>0</v>
          </cell>
          <cell r="GZ318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opLeftCell="A12" zoomScale="90" zoomScaleNormal="90" zoomScaleSheetLayoutView="50" workbookViewId="0">
      <selection activeCell="D59" sqref="D5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3.5546875" style="1" customWidth="1"/>
    <col min="9" max="16384" width="9.109375" style="1"/>
  </cols>
  <sheetData>
    <row r="1" spans="1:7" ht="18" customHeight="1" x14ac:dyDescent="0.25">
      <c r="A1" s="95" t="s">
        <v>51</v>
      </c>
      <c r="B1" s="95"/>
      <c r="C1" s="95"/>
      <c r="D1" s="95"/>
      <c r="E1" s="95"/>
      <c r="F1" s="95"/>
      <c r="G1" s="96"/>
    </row>
    <row r="2" spans="1:7" ht="21" customHeight="1" x14ac:dyDescent="0.25">
      <c r="A2" s="97" t="s">
        <v>38</v>
      </c>
      <c r="B2" s="98"/>
      <c r="C2" s="98"/>
      <c r="D2" s="98"/>
      <c r="E2" s="98"/>
      <c r="F2" s="98"/>
      <c r="G2" s="98"/>
    </row>
    <row r="3" spans="1:7" ht="14.25" hidden="1" customHeight="1" x14ac:dyDescent="0.25">
      <c r="A3" s="99" t="s">
        <v>0</v>
      </c>
      <c r="B3" s="100"/>
      <c r="C3" s="100"/>
      <c r="D3" s="100"/>
      <c r="E3" s="2">
        <f>E4+E5</f>
        <v>0</v>
      </c>
      <c r="F3" s="3" t="s">
        <v>1</v>
      </c>
    </row>
    <row r="4" spans="1:7" ht="14.25" hidden="1" customHeight="1" x14ac:dyDescent="0.25">
      <c r="A4" s="99" t="s">
        <v>2</v>
      </c>
      <c r="B4" s="100"/>
      <c r="C4" s="100"/>
      <c r="D4" s="100"/>
      <c r="E4" s="2"/>
      <c r="F4" s="3" t="s">
        <v>1</v>
      </c>
    </row>
    <row r="5" spans="1:7" ht="14.25" hidden="1" customHeight="1" x14ac:dyDescent="0.25">
      <c r="A5" s="99" t="s">
        <v>3</v>
      </c>
      <c r="B5" s="100"/>
      <c r="C5" s="100"/>
      <c r="D5" s="100"/>
      <c r="E5" s="2"/>
      <c r="F5" s="3" t="s">
        <v>4</v>
      </c>
    </row>
    <row r="6" spans="1:7" ht="15.6" x14ac:dyDescent="0.25">
      <c r="A6" s="4"/>
      <c r="B6" s="5"/>
      <c r="C6" s="6"/>
      <c r="D6" s="7"/>
      <c r="E6" s="36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">
        <v>40</v>
      </c>
    </row>
    <row r="9" spans="1:7" ht="15.6" x14ac:dyDescent="0.3">
      <c r="A9" s="113" t="s">
        <v>8</v>
      </c>
      <c r="B9" s="114"/>
      <c r="C9" s="114"/>
      <c r="D9" s="115"/>
      <c r="E9" s="17">
        <f>SUM(E10:E14)</f>
        <v>528849.79</v>
      </c>
      <c r="F9" s="17">
        <f t="shared" ref="F9:G9" si="0">SUM(F10:F14)</f>
        <v>519324.32999999996</v>
      </c>
      <c r="G9" s="17">
        <f t="shared" si="0"/>
        <v>140344.38</v>
      </c>
    </row>
    <row r="10" spans="1:7" ht="13.2" customHeight="1" x14ac:dyDescent="0.3">
      <c r="A10" s="101" t="s">
        <v>9</v>
      </c>
      <c r="B10" s="102"/>
      <c r="C10" s="102"/>
      <c r="D10" s="103"/>
      <c r="E10" s="18">
        <v>306749.56</v>
      </c>
      <c r="F10" s="18">
        <v>291325.09999999998</v>
      </c>
      <c r="G10" s="19">
        <v>88203.43</v>
      </c>
    </row>
    <row r="11" spans="1:7" ht="14.4" customHeight="1" x14ac:dyDescent="0.3">
      <c r="A11" s="101" t="s">
        <v>10</v>
      </c>
      <c r="B11" s="102"/>
      <c r="C11" s="102"/>
      <c r="D11" s="103"/>
      <c r="E11" s="18"/>
      <c r="F11" s="18"/>
      <c r="G11" s="19"/>
    </row>
    <row r="12" spans="1:7" ht="13.95" customHeight="1" x14ac:dyDescent="0.3">
      <c r="A12" s="101" t="s">
        <v>11</v>
      </c>
      <c r="B12" s="102"/>
      <c r="C12" s="102"/>
      <c r="D12" s="103"/>
      <c r="E12" s="18">
        <v>39801.9</v>
      </c>
      <c r="F12" s="18">
        <v>34648.89</v>
      </c>
      <c r="G12" s="19">
        <v>11896.94</v>
      </c>
    </row>
    <row r="13" spans="1:7" ht="13.5" customHeight="1" x14ac:dyDescent="0.3">
      <c r="A13" s="101" t="s">
        <v>12</v>
      </c>
      <c r="B13" s="102"/>
      <c r="C13" s="102"/>
      <c r="D13" s="103"/>
      <c r="E13" s="18">
        <v>75900.320000000007</v>
      </c>
      <c r="F13" s="18">
        <v>68814.740000000005</v>
      </c>
      <c r="G13" s="19">
        <v>19607.759999999998</v>
      </c>
    </row>
    <row r="14" spans="1:7" ht="14.4" customHeight="1" x14ac:dyDescent="0.3">
      <c r="A14" s="94" t="s">
        <v>13</v>
      </c>
      <c r="B14" s="94"/>
      <c r="C14" s="94"/>
      <c r="D14" s="94"/>
      <c r="E14" s="18">
        <v>106398.01</v>
      </c>
      <c r="F14" s="18">
        <v>124535.6</v>
      </c>
      <c r="G14" s="19">
        <v>20636.25</v>
      </c>
    </row>
    <row r="15" spans="1:7" ht="15.6" x14ac:dyDescent="0.3">
      <c r="A15" s="104" t="s">
        <v>41</v>
      </c>
      <c r="B15" s="105"/>
      <c r="C15" s="105"/>
      <c r="D15" s="106"/>
      <c r="E15" s="17">
        <f>SUM(E16:E19)</f>
        <v>76658.31</v>
      </c>
      <c r="F15" s="17">
        <f t="shared" ref="F15:G15" si="1">SUM(F16:F19)</f>
        <v>74730.12</v>
      </c>
      <c r="G15" s="17">
        <f t="shared" si="1"/>
        <v>16675.309999999998</v>
      </c>
    </row>
    <row r="16" spans="1:7" ht="33.6" customHeight="1" x14ac:dyDescent="0.3">
      <c r="A16" s="107" t="s">
        <v>43</v>
      </c>
      <c r="B16" s="108"/>
      <c r="C16" s="108"/>
      <c r="D16" s="109"/>
      <c r="E16" s="18">
        <v>54730</v>
      </c>
      <c r="F16" s="18">
        <v>56185.03</v>
      </c>
      <c r="G16" s="19">
        <v>12294.33</v>
      </c>
    </row>
    <row r="17" spans="1:13" ht="15.6" x14ac:dyDescent="0.3">
      <c r="A17" s="94" t="s">
        <v>44</v>
      </c>
      <c r="B17" s="94"/>
      <c r="C17" s="94"/>
      <c r="D17" s="94"/>
      <c r="E17" s="18">
        <v>499.08</v>
      </c>
      <c r="F17" s="18">
        <v>472.68</v>
      </c>
      <c r="G17" s="19">
        <v>119.13</v>
      </c>
    </row>
    <row r="18" spans="1:13" ht="15.6" x14ac:dyDescent="0.3">
      <c r="A18" s="94" t="s">
        <v>45</v>
      </c>
      <c r="B18" s="94"/>
      <c r="C18" s="94"/>
      <c r="D18" s="94"/>
      <c r="E18" s="18"/>
      <c r="F18" s="18"/>
      <c r="G18" s="19"/>
    </row>
    <row r="19" spans="1:13" ht="15.6" x14ac:dyDescent="0.3">
      <c r="A19" s="94" t="s">
        <v>46</v>
      </c>
      <c r="B19" s="94"/>
      <c r="C19" s="94"/>
      <c r="D19" s="94"/>
      <c r="E19" s="18">
        <v>21429.23</v>
      </c>
      <c r="F19" s="18">
        <v>18072.41</v>
      </c>
      <c r="G19" s="19">
        <v>4261.8500000000004</v>
      </c>
    </row>
    <row r="20" spans="1:13" ht="15.6" x14ac:dyDescent="0.3">
      <c r="A20" s="93" t="s">
        <v>14</v>
      </c>
      <c r="B20" s="93"/>
      <c r="C20" s="93"/>
      <c r="D20" s="93"/>
      <c r="E20" s="18"/>
      <c r="F20" s="18"/>
      <c r="G20" s="19"/>
    </row>
    <row r="21" spans="1:13" ht="15.6" x14ac:dyDescent="0.3">
      <c r="A21" s="94" t="s">
        <v>15</v>
      </c>
      <c r="B21" s="94"/>
      <c r="C21" s="94"/>
      <c r="D21" s="94"/>
      <c r="E21" s="18"/>
      <c r="F21" s="18"/>
      <c r="G21" s="19"/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64" t="s">
        <v>52</v>
      </c>
      <c r="B24" s="64"/>
      <c r="C24" s="64"/>
      <c r="D24" s="64"/>
      <c r="E24" s="64"/>
      <c r="F24" s="18">
        <v>-572675.38273948804</v>
      </c>
      <c r="G24" s="20"/>
    </row>
    <row r="25" spans="1:13" ht="15.75" customHeight="1" x14ac:dyDescent="0.25">
      <c r="A25" s="87" t="s">
        <v>30</v>
      </c>
      <c r="B25" s="88"/>
      <c r="C25" s="88"/>
      <c r="D25" s="88"/>
      <c r="E25" s="89"/>
      <c r="F25" s="83">
        <f>SUM(F27:F31)</f>
        <v>34613.990026368672</v>
      </c>
    </row>
    <row r="26" spans="1:13" ht="28.5" customHeight="1" x14ac:dyDescent="0.25">
      <c r="A26" s="90"/>
      <c r="B26" s="91"/>
      <c r="C26" s="91"/>
      <c r="D26" s="91"/>
      <c r="E26" s="92"/>
      <c r="F26" s="84"/>
    </row>
    <row r="27" spans="1:13" ht="15.6" hidden="1" x14ac:dyDescent="0.3">
      <c r="A27" s="72" t="s">
        <v>16</v>
      </c>
      <c r="B27" s="67"/>
      <c r="C27" s="67"/>
      <c r="D27" s="67"/>
      <c r="E27" s="68"/>
      <c r="F27" s="26">
        <f>'[1]УК ВР декабрь нар'!W318</f>
        <v>2831.2269853513112</v>
      </c>
      <c r="M27" s="35"/>
    </row>
    <row r="28" spans="1:13" ht="15.6" hidden="1" x14ac:dyDescent="0.3">
      <c r="A28" s="72" t="s">
        <v>31</v>
      </c>
      <c r="B28" s="67"/>
      <c r="C28" s="67"/>
      <c r="D28" s="67"/>
      <c r="E28" s="68"/>
      <c r="F28" s="26">
        <f>'[1]УК ВР декабрь нар'!X318</f>
        <v>568.0614886036476</v>
      </c>
    </row>
    <row r="29" spans="1:13" ht="15.6" hidden="1" x14ac:dyDescent="0.3">
      <c r="A29" s="72" t="s">
        <v>18</v>
      </c>
      <c r="B29" s="67"/>
      <c r="C29" s="67"/>
      <c r="D29" s="67"/>
      <c r="E29" s="68"/>
      <c r="F29" s="26">
        <f>'[1]УК ВР декабрь нар'!Y318</f>
        <v>435.81360000000001</v>
      </c>
    </row>
    <row r="30" spans="1:13" ht="15.6" hidden="1" x14ac:dyDescent="0.3">
      <c r="A30" s="72" t="s">
        <v>19</v>
      </c>
      <c r="B30" s="67"/>
      <c r="C30" s="67"/>
      <c r="D30" s="67"/>
      <c r="E30" s="68"/>
      <c r="F30" s="26">
        <f>'[1]УК ВР декабрь нар'!AA318+'[1]УК ВР декабрь нар'!AB318+'[1]УК ВР декабрь нар'!AC318+'[1]УК ВР декабрь нар'!AD318+'[1]УК ВР декабрь нар'!AE318+'[1]УК ВР декабрь нар'!AF318+'[1]УК ВР декабрь нар'!AG318+'[1]УК ВР декабрь нар'!AH318+'[1]УК ВР декабрь нар'!AJ318+'[1]УК ВР декабрь нар'!AL318+'[1]УК ВР декабрь нар'!AN318+'[1]УК ВР декабрь нар'!AO318+'[1]УК ВР декабрь нар'!AP318+'[1]УК ВР декабрь нар'!AQ318+'[1]УК ВР декабрь нар'!AR318+'[1]УК ВР декабрь нар'!AT318</f>
        <v>21293.19</v>
      </c>
    </row>
    <row r="31" spans="1:13" ht="36.75" hidden="1" customHeight="1" x14ac:dyDescent="0.3">
      <c r="A31" s="77" t="s">
        <v>32</v>
      </c>
      <c r="B31" s="85"/>
      <c r="C31" s="85"/>
      <c r="D31" s="85"/>
      <c r="E31" s="86"/>
      <c r="F31" s="26">
        <f>'[1]УК ВР декабрь нар'!AY318</f>
        <v>9485.6979524137096</v>
      </c>
    </row>
    <row r="32" spans="1:13" ht="15.75" customHeight="1" x14ac:dyDescent="0.25">
      <c r="A32" s="87" t="s">
        <v>33</v>
      </c>
      <c r="B32" s="88"/>
      <c r="C32" s="88"/>
      <c r="D32" s="88"/>
      <c r="E32" s="89"/>
      <c r="F32" s="83">
        <f>SUM(F34:F38)+4044</f>
        <v>28581.275840831877</v>
      </c>
    </row>
    <row r="33" spans="1:13" ht="33" customHeight="1" x14ac:dyDescent="0.25">
      <c r="A33" s="90"/>
      <c r="B33" s="91"/>
      <c r="C33" s="91"/>
      <c r="D33" s="91"/>
      <c r="E33" s="92"/>
      <c r="F33" s="84"/>
    </row>
    <row r="34" spans="1:13" ht="15.6" hidden="1" x14ac:dyDescent="0.3">
      <c r="A34" s="80" t="s">
        <v>16</v>
      </c>
      <c r="B34" s="80"/>
      <c r="C34" s="80"/>
      <c r="D34" s="80"/>
      <c r="E34" s="80"/>
      <c r="F34" s="26">
        <f>'[1]УК ВР декабрь нар'!CN318+'[1]УК ВР декабрь нар'!DU318</f>
        <v>11308.981293776636</v>
      </c>
      <c r="M34" s="35"/>
    </row>
    <row r="35" spans="1:13" ht="15.6" hidden="1" x14ac:dyDescent="0.3">
      <c r="A35" s="80" t="s">
        <v>31</v>
      </c>
      <c r="B35" s="80"/>
      <c r="C35" s="80"/>
      <c r="D35" s="80"/>
      <c r="E35" s="80"/>
      <c r="F35" s="26">
        <f>'[1]УК ВР декабрь нар'!CO318+'[1]УК ВР декабрь нар'!DV318</f>
        <v>2382.2438432660579</v>
      </c>
    </row>
    <row r="36" spans="1:13" ht="15.6" hidden="1" x14ac:dyDescent="0.3">
      <c r="A36" s="80" t="s">
        <v>18</v>
      </c>
      <c r="B36" s="80"/>
      <c r="C36" s="80"/>
      <c r="D36" s="80"/>
      <c r="E36" s="80"/>
      <c r="F36" s="26">
        <f>'[1]УК ВР декабрь нар'!CP318+'[1]УК ВР декабрь нар'!DW318</f>
        <v>348.14</v>
      </c>
    </row>
    <row r="37" spans="1:13" ht="15.6" hidden="1" x14ac:dyDescent="0.3">
      <c r="A37" s="80" t="s">
        <v>19</v>
      </c>
      <c r="B37" s="80"/>
      <c r="C37" s="80"/>
      <c r="D37" s="80"/>
      <c r="E37" s="80"/>
      <c r="F37" s="26">
        <f>'[1]УК ВР декабрь нар'!AI318+'[1]УК ВР декабрь нар'!AJ318+'[1]УК ВР декабрь нар'!AS318+'[1]УК ВР декабрь нар'!BC318+'[1]УК ВР декабрь нар'!DB318+'[1]УК ВР декабрь нар'!EK318+'[1]УК ВР декабрь нар'!AM318</f>
        <v>1153.6000000000001</v>
      </c>
    </row>
    <row r="38" spans="1:13" ht="39.75" hidden="1" customHeight="1" x14ac:dyDescent="0.3">
      <c r="A38" s="77" t="s">
        <v>34</v>
      </c>
      <c r="B38" s="78"/>
      <c r="C38" s="78"/>
      <c r="D38" s="78"/>
      <c r="E38" s="79"/>
      <c r="F38" s="26">
        <f>'[1]УК ВР декабрь нар'!DG318+'[1]УК ВР декабрь нар'!EQ318</f>
        <v>9344.3107037891805</v>
      </c>
    </row>
    <row r="39" spans="1:13" ht="32.4" customHeight="1" x14ac:dyDescent="0.3">
      <c r="A39" s="66" t="s">
        <v>35</v>
      </c>
      <c r="B39" s="81"/>
      <c r="C39" s="81"/>
      <c r="D39" s="81"/>
      <c r="E39" s="82"/>
      <c r="F39" s="27">
        <f>SUM(F40:F48)+32384.27</f>
        <v>90830.349189732588</v>
      </c>
    </row>
    <row r="40" spans="1:13" ht="15.6" hidden="1" x14ac:dyDescent="0.3">
      <c r="A40" s="73" t="s">
        <v>20</v>
      </c>
      <c r="B40" s="74"/>
      <c r="C40" s="74"/>
      <c r="D40" s="74"/>
      <c r="E40" s="75"/>
      <c r="F40" s="26">
        <f>'[1]УК ВР декабрь нар'!FB318+'[1]УК ВР декабрь нар'!FX318</f>
        <v>30033.307948623369</v>
      </c>
      <c r="M40" s="35"/>
    </row>
    <row r="41" spans="1:13" ht="15.6" hidden="1" x14ac:dyDescent="0.3">
      <c r="A41" s="72" t="s">
        <v>31</v>
      </c>
      <c r="B41" s="67"/>
      <c r="C41" s="67"/>
      <c r="D41" s="67"/>
      <c r="E41" s="67"/>
      <c r="F41" s="26">
        <f>'[1]УК ВР декабрь нар'!FC318+'[1]УК ВР декабрь нар'!FY318</f>
        <v>6139.7466872478271</v>
      </c>
    </row>
    <row r="42" spans="1:13" ht="15.6" hidden="1" customHeight="1" x14ac:dyDescent="0.3">
      <c r="A42" s="80" t="s">
        <v>21</v>
      </c>
      <c r="B42" s="80"/>
      <c r="C42" s="80"/>
      <c r="D42" s="80"/>
      <c r="E42" s="72"/>
      <c r="F42" s="26"/>
    </row>
    <row r="43" spans="1:13" ht="15.6" hidden="1" customHeight="1" x14ac:dyDescent="0.3">
      <c r="A43" s="72" t="s">
        <v>17</v>
      </c>
      <c r="B43" s="67"/>
      <c r="C43" s="67"/>
      <c r="D43" s="67"/>
      <c r="E43" s="67"/>
      <c r="F43" s="26"/>
    </row>
    <row r="44" spans="1:13" ht="15.6" hidden="1" customHeight="1" x14ac:dyDescent="0.3">
      <c r="A44" s="80" t="s">
        <v>22</v>
      </c>
      <c r="B44" s="80"/>
      <c r="C44" s="80"/>
      <c r="D44" s="80"/>
      <c r="E44" s="72"/>
      <c r="F44" s="26"/>
    </row>
    <row r="45" spans="1:13" ht="15.6" hidden="1" customHeight="1" x14ac:dyDescent="0.3">
      <c r="A45" s="72" t="s">
        <v>17</v>
      </c>
      <c r="B45" s="67"/>
      <c r="C45" s="67"/>
      <c r="D45" s="67"/>
      <c r="E45" s="67"/>
      <c r="F45" s="26"/>
    </row>
    <row r="46" spans="1:13" ht="15.6" hidden="1" x14ac:dyDescent="0.3">
      <c r="A46" s="80" t="s">
        <v>18</v>
      </c>
      <c r="B46" s="80"/>
      <c r="C46" s="80"/>
      <c r="D46" s="80"/>
      <c r="E46" s="72"/>
      <c r="F46" s="26">
        <f>'[1]УК ВР декабрь нар'!FD318+'[1]УК ВР декабрь нар'!FZ318</f>
        <v>655.25819999999999</v>
      </c>
    </row>
    <row r="47" spans="1:13" ht="15.6" hidden="1" x14ac:dyDescent="0.3">
      <c r="A47" s="72" t="s">
        <v>19</v>
      </c>
      <c r="B47" s="67"/>
      <c r="C47" s="67"/>
      <c r="D47" s="67"/>
      <c r="E47" s="67"/>
      <c r="F47" s="26">
        <f>'[1]УК ВР декабрь нар'!GG318+'[1]УК ВР декабрь нар'!FL318+'[1]УК ВР декабрь нар'!BB318+'[1]УК ВР декабрь нар'!AK318</f>
        <v>21.6648</v>
      </c>
    </row>
    <row r="48" spans="1:13" ht="43.5" hidden="1" customHeight="1" x14ac:dyDescent="0.3">
      <c r="A48" s="77" t="s">
        <v>36</v>
      </c>
      <c r="B48" s="78"/>
      <c r="C48" s="78"/>
      <c r="D48" s="78"/>
      <c r="E48" s="79"/>
      <c r="F48" s="26">
        <f>'[1]УК ВР декабрь нар'!FS318+'[1]УК ВР декабрь нар'!GL318</f>
        <v>21596.101553861394</v>
      </c>
    </row>
    <row r="49" spans="1:12" ht="15.6" hidden="1" customHeight="1" x14ac:dyDescent="0.3">
      <c r="A49" s="66" t="s">
        <v>37</v>
      </c>
      <c r="B49" s="67"/>
      <c r="C49" s="67"/>
      <c r="D49" s="67"/>
      <c r="E49" s="68"/>
      <c r="F49" s="34"/>
    </row>
    <row r="50" spans="1:12" ht="15.6" x14ac:dyDescent="0.3">
      <c r="A50" s="69" t="s">
        <v>47</v>
      </c>
      <c r="B50" s="70"/>
      <c r="C50" s="70"/>
      <c r="D50" s="70"/>
      <c r="E50" s="71"/>
      <c r="F50" s="27">
        <f>F25+F32+F39+F49</f>
        <v>154025.61505693314</v>
      </c>
    </row>
    <row r="51" spans="1:12" s="33" customFormat="1" ht="15.6" x14ac:dyDescent="0.3">
      <c r="A51" s="31" t="s">
        <v>48</v>
      </c>
      <c r="B51" s="32"/>
      <c r="C51" s="32"/>
      <c r="D51" s="32"/>
      <c r="E51" s="32"/>
      <c r="F51" s="27">
        <f>F52+F53+F54</f>
        <v>28450.639999999999</v>
      </c>
    </row>
    <row r="52" spans="1:12" ht="15.6" x14ac:dyDescent="0.3">
      <c r="A52" s="72" t="s">
        <v>23</v>
      </c>
      <c r="B52" s="67"/>
      <c r="C52" s="67"/>
      <c r="D52" s="67"/>
      <c r="E52" s="67"/>
      <c r="F52" s="26">
        <v>14411.75</v>
      </c>
    </row>
    <row r="53" spans="1:12" ht="15.6" x14ac:dyDescent="0.3">
      <c r="A53" s="72" t="s">
        <v>24</v>
      </c>
      <c r="B53" s="67"/>
      <c r="C53" s="67"/>
      <c r="D53" s="67"/>
      <c r="E53" s="67"/>
      <c r="F53" s="26">
        <v>14038.89</v>
      </c>
    </row>
    <row r="54" spans="1:12" ht="18" hidden="1" customHeight="1" x14ac:dyDescent="0.3">
      <c r="A54" s="73" t="s">
        <v>25</v>
      </c>
      <c r="B54" s="74"/>
      <c r="C54" s="74"/>
      <c r="D54" s="74"/>
      <c r="E54" s="75"/>
      <c r="F54" s="26">
        <v>0</v>
      </c>
    </row>
    <row r="55" spans="1:12" ht="15.6" x14ac:dyDescent="0.3">
      <c r="A55" s="76" t="s">
        <v>49</v>
      </c>
      <c r="B55" s="76"/>
      <c r="C55" s="76"/>
      <c r="D55" s="76"/>
      <c r="E55" s="76"/>
      <c r="F55" s="27">
        <f>F50+F51</f>
        <v>182476.25505693315</v>
      </c>
      <c r="L55" s="20"/>
    </row>
    <row r="56" spans="1:12" ht="15.6" x14ac:dyDescent="0.3">
      <c r="A56" s="64" t="s">
        <v>26</v>
      </c>
      <c r="B56" s="64"/>
      <c r="C56" s="64"/>
      <c r="D56" s="64"/>
      <c r="E56" s="64"/>
      <c r="F56" s="28">
        <f>E16</f>
        <v>54730</v>
      </c>
    </row>
    <row r="57" spans="1:12" ht="15.6" x14ac:dyDescent="0.3">
      <c r="A57" s="64" t="s">
        <v>27</v>
      </c>
      <c r="B57" s="64"/>
      <c r="C57" s="64"/>
      <c r="D57" s="64"/>
      <c r="E57" s="64"/>
      <c r="F57" s="27">
        <f>F16</f>
        <v>56185.03</v>
      </c>
      <c r="H57" s="29"/>
    </row>
    <row r="58" spans="1:12" ht="15.6" x14ac:dyDescent="0.3">
      <c r="A58" s="65" t="s">
        <v>28</v>
      </c>
      <c r="B58" s="65"/>
      <c r="C58" s="65"/>
      <c r="D58" s="65"/>
      <c r="E58" s="65"/>
      <c r="F58" s="27">
        <f>F24+F56-F55</f>
        <v>-700421.63779642119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activeCell="K18" sqref="K18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95" t="s">
        <v>53</v>
      </c>
      <c r="B1" s="95"/>
      <c r="C1" s="95"/>
      <c r="D1" s="95"/>
      <c r="E1" s="95"/>
      <c r="F1" s="95"/>
      <c r="G1" s="96"/>
    </row>
    <row r="2" spans="1:7" ht="13.2" customHeight="1" x14ac:dyDescent="0.25">
      <c r="A2" s="97" t="str">
        <f>'Гродненская 5'!A2:G2</f>
        <v>перед собственниками дома по адресу: ул. Гродненская 5</v>
      </c>
      <c r="B2" s="98"/>
      <c r="C2" s="98"/>
      <c r="D2" s="98"/>
      <c r="E2" s="98"/>
      <c r="F2" s="98"/>
      <c r="G2" s="98"/>
    </row>
    <row r="3" spans="1:7" ht="13.2" hidden="1" customHeight="1" x14ac:dyDescent="0.25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t="13.2" hidden="1" customHeight="1" x14ac:dyDescent="0.25">
      <c r="A4" s="99" t="s">
        <v>2</v>
      </c>
      <c r="B4" s="100"/>
      <c r="C4" s="100"/>
      <c r="D4" s="100"/>
      <c r="E4" s="2"/>
      <c r="F4" s="3" t="s">
        <v>1</v>
      </c>
    </row>
    <row r="5" spans="1:7" ht="13.2" hidden="1" customHeight="1" x14ac:dyDescent="0.25">
      <c r="A5" s="99" t="s">
        <v>3</v>
      </c>
      <c r="B5" s="100"/>
      <c r="C5" s="100"/>
      <c r="D5" s="100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'Гродненская 5'!G6:M6</f>
        <v>в управлении с 01.09.2011г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tr">
        <f>'Гродненская 5'!G8:M8</f>
        <v>задолженность с нарастающим итогом с - 01.09.2011г</v>
      </c>
    </row>
    <row r="9" spans="1:7" ht="15.6" x14ac:dyDescent="0.3">
      <c r="A9" s="113" t="s">
        <v>8</v>
      </c>
      <c r="B9" s="114"/>
      <c r="C9" s="114"/>
      <c r="D9" s="115"/>
      <c r="E9" s="17">
        <f>SUM(E10:E15)</f>
        <v>339352.51</v>
      </c>
      <c r="F9" s="17">
        <f t="shared" ref="F9:G9" si="0">SUM(F10:F15)</f>
        <v>430876.73000000004</v>
      </c>
      <c r="G9" s="17">
        <f t="shared" si="0"/>
        <v>48820.159999999996</v>
      </c>
    </row>
    <row r="10" spans="1:7" ht="15.6" x14ac:dyDescent="0.3">
      <c r="A10" s="101" t="s">
        <v>9</v>
      </c>
      <c r="B10" s="102"/>
      <c r="C10" s="102"/>
      <c r="D10" s="103"/>
      <c r="E10" s="18">
        <v>182082.8</v>
      </c>
      <c r="F10" s="18">
        <v>248864.92</v>
      </c>
      <c r="G10" s="19">
        <v>21421.31</v>
      </c>
    </row>
    <row r="11" spans="1:7" ht="15.6" x14ac:dyDescent="0.3">
      <c r="A11" s="101" t="s">
        <v>10</v>
      </c>
      <c r="B11" s="102"/>
      <c r="C11" s="102"/>
      <c r="D11" s="103"/>
      <c r="E11" s="18"/>
      <c r="F11" s="18"/>
      <c r="G11" s="19"/>
    </row>
    <row r="12" spans="1:7" ht="15.6" x14ac:dyDescent="0.3">
      <c r="A12" s="101" t="s">
        <v>11</v>
      </c>
      <c r="B12" s="102"/>
      <c r="C12" s="102"/>
      <c r="D12" s="103"/>
      <c r="E12" s="18">
        <v>33358.6</v>
      </c>
      <c r="F12" s="18">
        <v>37242.15</v>
      </c>
      <c r="G12" s="19">
        <v>8013.39</v>
      </c>
    </row>
    <row r="13" spans="1:7" ht="15.6" x14ac:dyDescent="0.3">
      <c r="A13" s="101" t="s">
        <v>12</v>
      </c>
      <c r="B13" s="102"/>
      <c r="C13" s="102"/>
      <c r="D13" s="103"/>
      <c r="E13" s="18">
        <v>67362.55</v>
      </c>
      <c r="F13" s="18">
        <v>72627.33</v>
      </c>
      <c r="G13" s="19">
        <v>14342.98</v>
      </c>
    </row>
    <row r="14" spans="1:7" ht="15.6" x14ac:dyDescent="0.3">
      <c r="A14" s="94" t="s">
        <v>13</v>
      </c>
      <c r="B14" s="94"/>
      <c r="C14" s="94"/>
      <c r="D14" s="94"/>
      <c r="E14" s="18">
        <v>38538.17</v>
      </c>
      <c r="F14" s="18">
        <v>53850.14</v>
      </c>
      <c r="G14" s="19">
        <v>5324.28</v>
      </c>
    </row>
    <row r="15" spans="1:7" ht="15.6" x14ac:dyDescent="0.3">
      <c r="A15" s="101" t="s">
        <v>68</v>
      </c>
      <c r="B15" s="102"/>
      <c r="C15" s="102"/>
      <c r="D15" s="103"/>
      <c r="E15" s="18">
        <v>18010.39</v>
      </c>
      <c r="F15" s="18">
        <v>18292.189999999999</v>
      </c>
      <c r="G15" s="19">
        <v>-281.8</v>
      </c>
    </row>
    <row r="16" spans="1:7" ht="15.6" x14ac:dyDescent="0.3">
      <c r="A16" s="104" t="s">
        <v>41</v>
      </c>
      <c r="B16" s="105"/>
      <c r="C16" s="105"/>
      <c r="D16" s="106"/>
      <c r="E16" s="17">
        <f>SUM(E17:E20)</f>
        <v>68417.42</v>
      </c>
      <c r="F16" s="17">
        <f>SUM(F17:F20)</f>
        <v>75487.839999999997</v>
      </c>
      <c r="G16" s="17">
        <f>SUM(G17:G20)</f>
        <v>9604.89</v>
      </c>
    </row>
    <row r="17" spans="1:12" ht="15.6" x14ac:dyDescent="0.3">
      <c r="A17" s="116" t="s">
        <v>43</v>
      </c>
      <c r="B17" s="117"/>
      <c r="C17" s="117"/>
      <c r="D17" s="118"/>
      <c r="E17" s="18">
        <v>45296.9</v>
      </c>
      <c r="F17" s="18">
        <v>51314.43</v>
      </c>
      <c r="G17" s="19">
        <v>6276.8</v>
      </c>
    </row>
    <row r="18" spans="1:12" ht="15.6" x14ac:dyDescent="0.3">
      <c r="A18" s="94" t="s">
        <v>55</v>
      </c>
      <c r="B18" s="94"/>
      <c r="C18" s="94"/>
      <c r="D18" s="94"/>
      <c r="E18" s="18">
        <v>499.08</v>
      </c>
      <c r="F18" s="18">
        <v>542.21</v>
      </c>
      <c r="G18" s="19">
        <v>76</v>
      </c>
    </row>
    <row r="19" spans="1:12" ht="15.6" x14ac:dyDescent="0.3">
      <c r="A19" s="94" t="s">
        <v>56</v>
      </c>
      <c r="B19" s="94"/>
      <c r="C19" s="94"/>
      <c r="D19" s="94"/>
      <c r="E19" s="18"/>
      <c r="F19" s="18"/>
      <c r="G19" s="19"/>
    </row>
    <row r="20" spans="1:12" ht="15.6" x14ac:dyDescent="0.3">
      <c r="A20" s="94" t="s">
        <v>57</v>
      </c>
      <c r="B20" s="94"/>
      <c r="C20" s="94"/>
      <c r="D20" s="94"/>
      <c r="E20" s="18">
        <v>22621.439999999999</v>
      </c>
      <c r="F20" s="18">
        <v>23631.200000000001</v>
      </c>
      <c r="G20" s="19">
        <v>3252.09</v>
      </c>
    </row>
    <row r="21" spans="1:12" ht="15.6" x14ac:dyDescent="0.3">
      <c r="A21" s="93" t="s">
        <v>14</v>
      </c>
      <c r="B21" s="93"/>
      <c r="C21" s="93"/>
      <c r="D21" s="93"/>
      <c r="E21" s="17">
        <f>SUM(E22)</f>
        <v>0</v>
      </c>
      <c r="F21" s="17">
        <f>SUM(F22)</f>
        <v>0</v>
      </c>
      <c r="G21" s="17">
        <f>SUM(G22)</f>
        <v>0</v>
      </c>
    </row>
    <row r="22" spans="1:12" ht="15.6" x14ac:dyDescent="0.3">
      <c r="A22" s="94" t="s">
        <v>15</v>
      </c>
      <c r="B22" s="94"/>
      <c r="C22" s="94"/>
      <c r="D22" s="94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64" t="s">
        <v>59</v>
      </c>
      <c r="B25" s="64"/>
      <c r="C25" s="64"/>
      <c r="D25" s="64"/>
      <c r="E25" s="64"/>
      <c r="F25" s="40">
        <f>'Гродненская 5'!F58</f>
        <v>-700421.63779642119</v>
      </c>
      <c r="G25" s="20"/>
    </row>
    <row r="26" spans="1:12" ht="13.2" customHeight="1" x14ac:dyDescent="0.25">
      <c r="A26" s="87" t="s">
        <v>60</v>
      </c>
      <c r="B26" s="88"/>
      <c r="C26" s="88"/>
      <c r="D26" s="88"/>
      <c r="E26" s="89"/>
      <c r="F26" s="83">
        <f>SUM(F28:F32)</f>
        <v>25968.727501490925</v>
      </c>
    </row>
    <row r="27" spans="1:12" ht="13.2" customHeight="1" x14ac:dyDescent="0.25">
      <c r="A27" s="90"/>
      <c r="B27" s="91"/>
      <c r="C27" s="91"/>
      <c r="D27" s="91"/>
      <c r="E27" s="92"/>
      <c r="F27" s="84"/>
    </row>
    <row r="28" spans="1:12" ht="15.6" hidden="1" customHeight="1" x14ac:dyDescent="0.3">
      <c r="A28" s="72" t="s">
        <v>16</v>
      </c>
      <c r="B28" s="67"/>
      <c r="C28" s="67"/>
      <c r="D28" s="67"/>
      <c r="E28" s="68"/>
      <c r="F28" s="26">
        <f>'[2]УК ВР декабрь нар'!W318</f>
        <v>4408.4443888400629</v>
      </c>
      <c r="L28" s="35"/>
    </row>
    <row r="29" spans="1:12" ht="15.6" hidden="1" customHeight="1" x14ac:dyDescent="0.3">
      <c r="A29" s="72" t="s">
        <v>31</v>
      </c>
      <c r="B29" s="67"/>
      <c r="C29" s="67"/>
      <c r="D29" s="67"/>
      <c r="E29" s="68"/>
      <c r="F29" s="26">
        <f>'[2]УК ВР декабрь нар'!X318</f>
        <v>1353.8253643452515</v>
      </c>
    </row>
    <row r="30" spans="1:12" ht="15.6" hidden="1" customHeight="1" x14ac:dyDescent="0.3">
      <c r="A30" s="72" t="s">
        <v>18</v>
      </c>
      <c r="B30" s="67"/>
      <c r="C30" s="67"/>
      <c r="D30" s="67"/>
      <c r="E30" s="68"/>
      <c r="F30" s="26">
        <f>'[2]УК ВР декабрь нар'!Y318</f>
        <v>11.9892</v>
      </c>
    </row>
    <row r="31" spans="1:12" ht="15.6" hidden="1" customHeight="1" x14ac:dyDescent="0.3">
      <c r="A31" s="72" t="s">
        <v>19</v>
      </c>
      <c r="B31" s="67"/>
      <c r="C31" s="67"/>
      <c r="D31" s="67"/>
      <c r="E31" s="68"/>
      <c r="F31" s="26">
        <f>'[2]УК ВР декабрь нар'!AV318+'[2]УК ВР декабрь нар'!BN318</f>
        <v>0</v>
      </c>
    </row>
    <row r="32" spans="1:12" ht="15.6" hidden="1" customHeight="1" x14ac:dyDescent="0.3">
      <c r="A32" s="77" t="s">
        <v>61</v>
      </c>
      <c r="B32" s="85"/>
      <c r="C32" s="85"/>
      <c r="D32" s="85"/>
      <c r="E32" s="86"/>
      <c r="F32" s="26">
        <f>'[2]УК ВР декабрь нар'!AY318</f>
        <v>20194.468548305609</v>
      </c>
    </row>
    <row r="33" spans="1:12" ht="13.2" customHeight="1" x14ac:dyDescent="0.25">
      <c r="A33" s="87" t="s">
        <v>62</v>
      </c>
      <c r="B33" s="88"/>
      <c r="C33" s="88"/>
      <c r="D33" s="88"/>
      <c r="E33" s="89"/>
      <c r="F33" s="83">
        <f>SUM(F35:F39)+5364.35</f>
        <v>44457.034900056889</v>
      </c>
    </row>
    <row r="34" spans="1:12" ht="13.2" customHeight="1" x14ac:dyDescent="0.25">
      <c r="A34" s="90"/>
      <c r="B34" s="91"/>
      <c r="C34" s="91"/>
      <c r="D34" s="91"/>
      <c r="E34" s="92"/>
      <c r="F34" s="84"/>
    </row>
    <row r="35" spans="1:12" ht="15.6" hidden="1" customHeight="1" x14ac:dyDescent="0.3">
      <c r="A35" s="80" t="s">
        <v>16</v>
      </c>
      <c r="B35" s="80"/>
      <c r="C35" s="80"/>
      <c r="D35" s="80"/>
      <c r="E35" s="80"/>
      <c r="F35" s="26">
        <f>'[2]УК ВР декабрь нар'!CN318+'[2]УК ВР декабрь нар'!DU318</f>
        <v>16921.325830258262</v>
      </c>
      <c r="L35" s="35"/>
    </row>
    <row r="36" spans="1:12" ht="15.6" hidden="1" customHeight="1" x14ac:dyDescent="0.3">
      <c r="A36" s="80" t="s">
        <v>31</v>
      </c>
      <c r="B36" s="80"/>
      <c r="C36" s="80"/>
      <c r="D36" s="80"/>
      <c r="E36" s="80"/>
      <c r="F36" s="26">
        <f>'[2]УК ВР декабрь нар'!CO318+'[2]УК ВР декабрь нар'!DV318</f>
        <v>5211.9606514662491</v>
      </c>
    </row>
    <row r="37" spans="1:12" ht="15.6" hidden="1" customHeight="1" x14ac:dyDescent="0.3">
      <c r="A37" s="80" t="s">
        <v>18</v>
      </c>
      <c r="B37" s="80"/>
      <c r="C37" s="80"/>
      <c r="D37" s="80"/>
      <c r="E37" s="80"/>
      <c r="F37" s="26">
        <f>'[2]УК ВР декабрь нар'!CP318+'[2]УК ВР декабрь нар'!DW318</f>
        <v>678.77</v>
      </c>
    </row>
    <row r="38" spans="1:12" ht="15.6" hidden="1" customHeight="1" x14ac:dyDescent="0.3">
      <c r="A38" s="80" t="s">
        <v>19</v>
      </c>
      <c r="B38" s="80"/>
      <c r="C38" s="80"/>
      <c r="D38" s="80"/>
      <c r="E38" s="80"/>
      <c r="F38" s="26">
        <f>'[2]УК ВР декабрь нар'!BM318+'[2]УК ВР декабрь нар'!DB318+'[2]УК ВР декабрь нар'!EL318</f>
        <v>0</v>
      </c>
    </row>
    <row r="39" spans="1:12" ht="15.6" hidden="1" customHeight="1" x14ac:dyDescent="0.3">
      <c r="A39" s="77" t="s">
        <v>63</v>
      </c>
      <c r="B39" s="78"/>
      <c r="C39" s="78"/>
      <c r="D39" s="78"/>
      <c r="E39" s="79"/>
      <c r="F39" s="26">
        <f>'[2]УК ВР декабрь нар'!DG318+'[2]УК ВР декабрь нар'!EQ318</f>
        <v>16280.628418332377</v>
      </c>
    </row>
    <row r="40" spans="1:12" ht="15.6" x14ac:dyDescent="0.3">
      <c r="A40" s="66" t="s">
        <v>35</v>
      </c>
      <c r="B40" s="81"/>
      <c r="C40" s="81"/>
      <c r="D40" s="81"/>
      <c r="E40" s="82"/>
      <c r="F40" s="27">
        <f>SUM(F41:F49)</f>
        <v>53726.146044991248</v>
      </c>
    </row>
    <row r="41" spans="1:12" ht="15.6" hidden="1" customHeight="1" x14ac:dyDescent="0.3">
      <c r="A41" s="73" t="s">
        <v>20</v>
      </c>
      <c r="B41" s="74"/>
      <c r="C41" s="74"/>
      <c r="D41" s="74"/>
      <c r="E41" s="75"/>
      <c r="F41" s="26">
        <f>'[2]УК ВР декабрь нар'!FB318+'[2]УК ВР декабрь нар'!FX318</f>
        <v>28316.617520353258</v>
      </c>
      <c r="L41" s="35"/>
    </row>
    <row r="42" spans="1:12" ht="15.6" hidden="1" customHeight="1" x14ac:dyDescent="0.3">
      <c r="A42" s="72" t="s">
        <v>31</v>
      </c>
      <c r="B42" s="67"/>
      <c r="C42" s="67"/>
      <c r="D42" s="67"/>
      <c r="E42" s="67"/>
      <c r="F42" s="26">
        <f>'[2]УК ВР декабрь нар'!FC318+'[2]УК ВР декабрь нар'!FY318</f>
        <v>8617.1181490053659</v>
      </c>
    </row>
    <row r="43" spans="1:12" ht="15.6" hidden="1" customHeight="1" x14ac:dyDescent="0.3">
      <c r="A43" s="80" t="s">
        <v>21</v>
      </c>
      <c r="B43" s="80"/>
      <c r="C43" s="80"/>
      <c r="D43" s="80"/>
      <c r="E43" s="72"/>
      <c r="F43" s="26"/>
    </row>
    <row r="44" spans="1:12" ht="15.6" hidden="1" customHeight="1" x14ac:dyDescent="0.3">
      <c r="A44" s="72" t="s">
        <v>17</v>
      </c>
      <c r="B44" s="67"/>
      <c r="C44" s="67"/>
      <c r="D44" s="67"/>
      <c r="E44" s="67"/>
      <c r="F44" s="26"/>
    </row>
    <row r="45" spans="1:12" ht="15.6" hidden="1" customHeight="1" x14ac:dyDescent="0.3">
      <c r="A45" s="80" t="s">
        <v>22</v>
      </c>
      <c r="B45" s="80"/>
      <c r="C45" s="80"/>
      <c r="D45" s="80"/>
      <c r="E45" s="72"/>
      <c r="F45" s="26"/>
    </row>
    <row r="46" spans="1:12" ht="15.6" hidden="1" customHeight="1" x14ac:dyDescent="0.3">
      <c r="A46" s="72" t="s">
        <v>17</v>
      </c>
      <c r="B46" s="67"/>
      <c r="C46" s="67"/>
      <c r="D46" s="67"/>
      <c r="E46" s="67"/>
      <c r="F46" s="26"/>
    </row>
    <row r="47" spans="1:12" ht="15.6" hidden="1" customHeight="1" x14ac:dyDescent="0.3">
      <c r="A47" s="80" t="s">
        <v>18</v>
      </c>
      <c r="B47" s="80"/>
      <c r="C47" s="80"/>
      <c r="D47" s="80"/>
      <c r="E47" s="72"/>
      <c r="F47" s="26">
        <f>'[2]УК ВР декабрь нар'!FD318+'[2]УК ВР декабрь нар'!FZ318</f>
        <v>245.9118</v>
      </c>
    </row>
    <row r="48" spans="1:12" ht="15.6" hidden="1" customHeight="1" x14ac:dyDescent="0.3">
      <c r="A48" s="72" t="s">
        <v>19</v>
      </c>
      <c r="B48" s="67"/>
      <c r="C48" s="67"/>
      <c r="D48" s="67"/>
      <c r="E48" s="67"/>
      <c r="F48" s="26">
        <f>'[2]УК ВР декабрь нар'!GG318+'[2]УК ВР декабрь нар'!FL318+'[2]УК ВР декабрь нар'!AK318</f>
        <v>22.032000000000007</v>
      </c>
    </row>
    <row r="49" spans="1:15" ht="15.6" hidden="1" customHeight="1" x14ac:dyDescent="0.3">
      <c r="A49" s="77" t="s">
        <v>64</v>
      </c>
      <c r="B49" s="78"/>
      <c r="C49" s="78"/>
      <c r="D49" s="78"/>
      <c r="E49" s="79"/>
      <c r="F49" s="26">
        <f>'[2]УК ВР декабрь нар'!FS318+'[2]УК ВР декабрь нар'!GL318</f>
        <v>16524.466575632621</v>
      </c>
    </row>
    <row r="50" spans="1:15" ht="15.6" customHeight="1" x14ac:dyDescent="0.3">
      <c r="A50" s="66" t="s">
        <v>37</v>
      </c>
      <c r="B50" s="67"/>
      <c r="C50" s="67"/>
      <c r="D50" s="67"/>
      <c r="E50" s="68"/>
      <c r="F50" s="34"/>
    </row>
    <row r="51" spans="1:15" ht="15.6" x14ac:dyDescent="0.3">
      <c r="A51" s="69" t="s">
        <v>65</v>
      </c>
      <c r="B51" s="70"/>
      <c r="C51" s="70"/>
      <c r="D51" s="70"/>
      <c r="E51" s="71"/>
      <c r="F51" s="27">
        <f>F26+F33+F40+F50</f>
        <v>124151.90844653905</v>
      </c>
      <c r="K51" s="20"/>
    </row>
    <row r="52" spans="1:15" ht="15.6" x14ac:dyDescent="0.3">
      <c r="A52" s="31" t="s">
        <v>66</v>
      </c>
      <c r="B52" s="37"/>
      <c r="C52" s="37"/>
      <c r="D52" s="37"/>
      <c r="E52" s="37"/>
      <c r="F52" s="27">
        <f>F53+F54+F55</f>
        <v>24524.98</v>
      </c>
    </row>
    <row r="53" spans="1:15" ht="15.6" x14ac:dyDescent="0.3">
      <c r="A53" s="72" t="s">
        <v>23</v>
      </c>
      <c r="B53" s="67"/>
      <c r="C53" s="67"/>
      <c r="D53" s="67"/>
      <c r="E53" s="67"/>
      <c r="F53" s="26">
        <v>10537.57</v>
      </c>
    </row>
    <row r="54" spans="1:15" ht="15.6" x14ac:dyDescent="0.3">
      <c r="A54" s="72" t="s">
        <v>24</v>
      </c>
      <c r="B54" s="67"/>
      <c r="C54" s="67"/>
      <c r="D54" s="67"/>
      <c r="E54" s="67"/>
      <c r="F54" s="26">
        <v>13987.41</v>
      </c>
    </row>
    <row r="55" spans="1:15" ht="18" hidden="1" customHeight="1" x14ac:dyDescent="0.3">
      <c r="A55" s="73" t="s">
        <v>25</v>
      </c>
      <c r="B55" s="74"/>
      <c r="C55" s="74"/>
      <c r="D55" s="74"/>
      <c r="E55" s="75"/>
      <c r="F55" s="26">
        <v>0</v>
      </c>
    </row>
    <row r="56" spans="1:15" ht="15.6" x14ac:dyDescent="0.3">
      <c r="A56" s="76" t="s">
        <v>67</v>
      </c>
      <c r="B56" s="76"/>
      <c r="C56" s="76"/>
      <c r="D56" s="76"/>
      <c r="E56" s="76"/>
      <c r="F56" s="27">
        <f>F51+F52</f>
        <v>148676.88844653906</v>
      </c>
      <c r="N56" s="20"/>
      <c r="O56" s="20"/>
    </row>
    <row r="57" spans="1:15" ht="15.6" x14ac:dyDescent="0.3">
      <c r="A57" s="64" t="s">
        <v>26</v>
      </c>
      <c r="B57" s="64"/>
      <c r="C57" s="64"/>
      <c r="D57" s="64"/>
      <c r="E57" s="64"/>
      <c r="F57" s="28">
        <f>E17</f>
        <v>45296.9</v>
      </c>
    </row>
    <row r="58" spans="1:15" ht="15.6" x14ac:dyDescent="0.3">
      <c r="A58" s="64" t="s">
        <v>27</v>
      </c>
      <c r="B58" s="64"/>
      <c r="C58" s="64"/>
      <c r="D58" s="64"/>
      <c r="E58" s="64"/>
      <c r="F58" s="27">
        <f>F17</f>
        <v>51314.43</v>
      </c>
      <c r="H58" s="29"/>
    </row>
    <row r="59" spans="1:15" ht="15.6" x14ac:dyDescent="0.3">
      <c r="A59" s="65" t="s">
        <v>28</v>
      </c>
      <c r="B59" s="65"/>
      <c r="C59" s="65"/>
      <c r="D59" s="65"/>
      <c r="E59" s="65"/>
      <c r="F59" s="27">
        <f>F25+F57-F56</f>
        <v>-803801.62624296022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O12" sqref="O12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95" t="s">
        <v>69</v>
      </c>
      <c r="B1" s="95"/>
      <c r="C1" s="95"/>
      <c r="D1" s="95"/>
      <c r="E1" s="95"/>
      <c r="F1" s="95"/>
      <c r="G1" s="96"/>
    </row>
    <row r="2" spans="1:7" ht="13.2" customHeight="1" x14ac:dyDescent="0.25">
      <c r="A2" s="97" t="str">
        <f>'Гродненская 5'!A2:G2</f>
        <v>перед собственниками дома по адресу: ул. Гродненская 5</v>
      </c>
      <c r="B2" s="98"/>
      <c r="C2" s="98"/>
      <c r="D2" s="98"/>
      <c r="E2" s="98"/>
      <c r="F2" s="98"/>
      <c r="G2" s="98"/>
    </row>
    <row r="3" spans="1:7" ht="13.2" hidden="1" customHeight="1" x14ac:dyDescent="0.25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t="13.2" hidden="1" customHeight="1" x14ac:dyDescent="0.25">
      <c r="A4" s="99" t="s">
        <v>2</v>
      </c>
      <c r="B4" s="100"/>
      <c r="C4" s="100"/>
      <c r="D4" s="100"/>
      <c r="E4" s="2"/>
      <c r="F4" s="3" t="s">
        <v>1</v>
      </c>
    </row>
    <row r="5" spans="1:7" ht="13.2" hidden="1" customHeight="1" x14ac:dyDescent="0.25">
      <c r="A5" s="99" t="s">
        <v>3</v>
      </c>
      <c r="B5" s="100"/>
      <c r="C5" s="100"/>
      <c r="D5" s="100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'Гродненская 5'!G6:M6</f>
        <v>в управлении с 01.09.2011г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tr">
        <f>'Гродненская 5'!G8:M8</f>
        <v>задолженность с нарастающим итогом с - 01.09.2011г</v>
      </c>
    </row>
    <row r="9" spans="1:7" ht="15.6" x14ac:dyDescent="0.3">
      <c r="A9" s="113" t="s">
        <v>8</v>
      </c>
      <c r="B9" s="114"/>
      <c r="C9" s="114"/>
      <c r="D9" s="115"/>
      <c r="E9" s="17">
        <f>SUM(E10:E15)</f>
        <v>91520.9</v>
      </c>
      <c r="F9" s="17">
        <f t="shared" ref="F9:G9" si="0">SUM(F10:F15)</f>
        <v>134919.66999999998</v>
      </c>
      <c r="G9" s="17">
        <f t="shared" si="0"/>
        <v>5421.3899999999994</v>
      </c>
    </row>
    <row r="10" spans="1:7" ht="15.6" x14ac:dyDescent="0.3">
      <c r="A10" s="101" t="s">
        <v>9</v>
      </c>
      <c r="B10" s="102"/>
      <c r="C10" s="102"/>
      <c r="D10" s="103"/>
      <c r="E10" s="18">
        <v>0</v>
      </c>
      <c r="F10" s="18">
        <v>18332.96</v>
      </c>
      <c r="G10" s="19">
        <v>3088.35</v>
      </c>
    </row>
    <row r="11" spans="1:7" ht="15.6" x14ac:dyDescent="0.3">
      <c r="A11" s="101" t="s">
        <v>10</v>
      </c>
      <c r="B11" s="102"/>
      <c r="C11" s="102"/>
      <c r="D11" s="103"/>
      <c r="E11" s="18"/>
      <c r="F11" s="18"/>
      <c r="G11" s="19"/>
    </row>
    <row r="12" spans="1:7" ht="15.6" x14ac:dyDescent="0.3">
      <c r="A12" s="101" t="s">
        <v>11</v>
      </c>
      <c r="B12" s="102"/>
      <c r="C12" s="102"/>
      <c r="D12" s="103"/>
      <c r="E12" s="18">
        <v>30000.91</v>
      </c>
      <c r="F12" s="18">
        <v>37129.96</v>
      </c>
      <c r="G12" s="19">
        <v>884.34</v>
      </c>
    </row>
    <row r="13" spans="1:7" ht="15.6" x14ac:dyDescent="0.3">
      <c r="A13" s="101" t="s">
        <v>12</v>
      </c>
      <c r="B13" s="102"/>
      <c r="C13" s="102"/>
      <c r="D13" s="103"/>
      <c r="E13" s="18">
        <v>61519.99</v>
      </c>
      <c r="F13" s="18">
        <v>74087.33</v>
      </c>
      <c r="G13" s="19">
        <v>1775.64</v>
      </c>
    </row>
    <row r="14" spans="1:7" ht="15.6" x14ac:dyDescent="0.3">
      <c r="A14" s="94" t="s">
        <v>13</v>
      </c>
      <c r="B14" s="94"/>
      <c r="C14" s="94"/>
      <c r="D14" s="94"/>
      <c r="E14" s="18">
        <v>0</v>
      </c>
      <c r="F14" s="18">
        <v>5068.24</v>
      </c>
      <c r="G14" s="19">
        <v>256.04000000000002</v>
      </c>
    </row>
    <row r="15" spans="1:7" ht="15.6" x14ac:dyDescent="0.3">
      <c r="A15" s="101" t="s">
        <v>68</v>
      </c>
      <c r="B15" s="102"/>
      <c r="C15" s="102"/>
      <c r="D15" s="103"/>
      <c r="E15" s="18">
        <v>0</v>
      </c>
      <c r="F15" s="18">
        <v>301.18</v>
      </c>
      <c r="G15" s="19">
        <v>-582.98</v>
      </c>
    </row>
    <row r="16" spans="1:7" ht="15.6" x14ac:dyDescent="0.3">
      <c r="A16" s="104" t="s">
        <v>41</v>
      </c>
      <c r="B16" s="105"/>
      <c r="C16" s="105"/>
      <c r="D16" s="106"/>
      <c r="E16" s="17">
        <f>SUM(E17:E20)</f>
        <v>70764.61</v>
      </c>
      <c r="F16" s="17">
        <f>SUM(F17:F20)</f>
        <v>72995.13</v>
      </c>
      <c r="G16" s="17">
        <f>SUM(G17:G20)</f>
        <v>7374.3700000000008</v>
      </c>
    </row>
    <row r="17" spans="1:12" ht="15.6" x14ac:dyDescent="0.3">
      <c r="A17" s="116" t="s">
        <v>43</v>
      </c>
      <c r="B17" s="117"/>
      <c r="C17" s="117"/>
      <c r="D17" s="118"/>
      <c r="E17" s="18">
        <v>46895.59</v>
      </c>
      <c r="F17" s="18">
        <v>48359.040000000001</v>
      </c>
      <c r="G17" s="19">
        <v>4813.3500000000004</v>
      </c>
    </row>
    <row r="18" spans="1:12" ht="15.6" x14ac:dyDescent="0.3">
      <c r="A18" s="94" t="s">
        <v>55</v>
      </c>
      <c r="B18" s="94"/>
      <c r="C18" s="94"/>
      <c r="D18" s="94"/>
      <c r="E18" s="18">
        <v>499.08</v>
      </c>
      <c r="F18" s="18">
        <v>522.52</v>
      </c>
      <c r="G18" s="19">
        <v>52.56</v>
      </c>
    </row>
    <row r="19" spans="1:12" ht="15.6" x14ac:dyDescent="0.3">
      <c r="A19" s="94" t="s">
        <v>56</v>
      </c>
      <c r="B19" s="94"/>
      <c r="C19" s="94"/>
      <c r="D19" s="94"/>
      <c r="E19" s="18"/>
      <c r="F19" s="18"/>
      <c r="G19" s="19"/>
    </row>
    <row r="20" spans="1:12" ht="15.6" x14ac:dyDescent="0.3">
      <c r="A20" s="94" t="s">
        <v>57</v>
      </c>
      <c r="B20" s="94"/>
      <c r="C20" s="94"/>
      <c r="D20" s="94"/>
      <c r="E20" s="18">
        <v>23369.94</v>
      </c>
      <c r="F20" s="18">
        <v>24113.57</v>
      </c>
      <c r="G20" s="19">
        <v>2508.46</v>
      </c>
    </row>
    <row r="21" spans="1:12" ht="15.6" x14ac:dyDescent="0.3">
      <c r="A21" s="93" t="s">
        <v>14</v>
      </c>
      <c r="B21" s="93"/>
      <c r="C21" s="93"/>
      <c r="D21" s="93"/>
      <c r="E21" s="17">
        <f>SUM(E22)</f>
        <v>0</v>
      </c>
      <c r="F21" s="17">
        <f>SUM(F22)</f>
        <v>0</v>
      </c>
      <c r="G21" s="17">
        <f>SUM(G22)</f>
        <v>0</v>
      </c>
    </row>
    <row r="22" spans="1:12" ht="15.6" x14ac:dyDescent="0.3">
      <c r="A22" s="94" t="s">
        <v>15</v>
      </c>
      <c r="B22" s="94"/>
      <c r="C22" s="94"/>
      <c r="D22" s="94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4" t="s">
        <v>71</v>
      </c>
      <c r="B25" s="64"/>
      <c r="C25" s="64"/>
      <c r="D25" s="64"/>
      <c r="E25" s="64"/>
      <c r="F25" s="40">
        <f>'Гродненская 5(2019)'!F59</f>
        <v>-803801.62624296022</v>
      </c>
      <c r="G25" s="20"/>
    </row>
    <row r="26" spans="1:12" ht="13.2" customHeight="1" x14ac:dyDescent="0.25">
      <c r="A26" s="87" t="s">
        <v>72</v>
      </c>
      <c r="B26" s="88"/>
      <c r="C26" s="88"/>
      <c r="D26" s="88"/>
      <c r="E26" s="89"/>
      <c r="F26" s="83">
        <f>SUM(F28:F32)</f>
        <v>30544.103607674624</v>
      </c>
    </row>
    <row r="27" spans="1:12" ht="64.8" customHeight="1" x14ac:dyDescent="0.25">
      <c r="A27" s="90"/>
      <c r="B27" s="91"/>
      <c r="C27" s="91"/>
      <c r="D27" s="91"/>
      <c r="E27" s="92"/>
      <c r="F27" s="84"/>
    </row>
    <row r="28" spans="1:12" ht="15.6" hidden="1" customHeight="1" x14ac:dyDescent="0.3">
      <c r="A28" s="72" t="s">
        <v>16</v>
      </c>
      <c r="B28" s="67"/>
      <c r="C28" s="67"/>
      <c r="D28" s="67"/>
      <c r="E28" s="68"/>
      <c r="F28" s="26">
        <f>'[3]УК ВР декабрь нар'!W318</f>
        <v>3426.2512151642841</v>
      </c>
      <c r="L28" s="35"/>
    </row>
    <row r="29" spans="1:12" ht="15.6" hidden="1" customHeight="1" x14ac:dyDescent="0.3">
      <c r="A29" s="72" t="s">
        <v>31</v>
      </c>
      <c r="B29" s="67"/>
      <c r="C29" s="67"/>
      <c r="D29" s="67"/>
      <c r="E29" s="68"/>
      <c r="F29" s="26">
        <f>'[3]УК ВР декабрь нар'!X318</f>
        <v>879.28317560202845</v>
      </c>
    </row>
    <row r="30" spans="1:12" ht="15.6" hidden="1" customHeight="1" x14ac:dyDescent="0.3">
      <c r="A30" s="72" t="s">
        <v>18</v>
      </c>
      <c r="B30" s="67"/>
      <c r="C30" s="67"/>
      <c r="D30" s="67"/>
      <c r="E30" s="68"/>
      <c r="F30" s="26">
        <f>'[3]УК ВР декабрь нар'!Y318</f>
        <v>800.12459999999999</v>
      </c>
    </row>
    <row r="31" spans="1:12" ht="15.6" hidden="1" customHeight="1" x14ac:dyDescent="0.3">
      <c r="A31" s="72" t="s">
        <v>19</v>
      </c>
      <c r="B31" s="67"/>
      <c r="C31" s="67"/>
      <c r="D31" s="67"/>
      <c r="E31" s="68"/>
      <c r="F31" s="26">
        <f>'[3]УК ВР декабрь нар'!AA318+'[3]УК ВР декабрь нар'!AB318+'[3]УК ВР декабрь нар'!AC318+'[3]УК ВР декабрь нар'!AD318+'[3]УК ВР декабрь нар'!AE318+'[3]УК ВР декабрь нар'!AF318+'[3]УК ВР декабрь нар'!AG318+'[3]УК ВР декабрь нар'!AH318+'[3]УК ВР декабрь нар'!AJ318+'[3]УК ВР декабрь нар'!AL318+'[3]УК ВР декабрь нар'!AN318+'[3]УК ВР декабрь нар'!AO318+'[3]УК ВР декабрь нар'!AP318+'[3]УК ВР декабрь нар'!AQ318+'[3]УК ВР декабрь нар'!AR318+'[3]УК ВР декабрь нар'!AT318</f>
        <v>10300</v>
      </c>
    </row>
    <row r="32" spans="1:12" ht="15.6" hidden="1" customHeight="1" x14ac:dyDescent="0.3">
      <c r="A32" s="77" t="s">
        <v>61</v>
      </c>
      <c r="B32" s="85"/>
      <c r="C32" s="85"/>
      <c r="D32" s="85"/>
      <c r="E32" s="86"/>
      <c r="F32" s="26">
        <f>'[3]УК ВР декабрь нар'!AY318</f>
        <v>15138.444616908311</v>
      </c>
    </row>
    <row r="33" spans="1:12" ht="13.2" customHeight="1" x14ac:dyDescent="0.25">
      <c r="A33" s="87" t="s">
        <v>73</v>
      </c>
      <c r="B33" s="88"/>
      <c r="C33" s="88"/>
      <c r="D33" s="88"/>
      <c r="E33" s="89"/>
      <c r="F33" s="83">
        <f>SUM(F35:F39)+4761.99</f>
        <v>36461.727629264533</v>
      </c>
    </row>
    <row r="34" spans="1:12" ht="85.8" customHeight="1" x14ac:dyDescent="0.25">
      <c r="A34" s="90"/>
      <c r="B34" s="91"/>
      <c r="C34" s="91"/>
      <c r="D34" s="91"/>
      <c r="E34" s="92"/>
      <c r="F34" s="84"/>
    </row>
    <row r="35" spans="1:12" ht="15.6" hidden="1" customHeight="1" x14ac:dyDescent="0.3">
      <c r="A35" s="80" t="s">
        <v>16</v>
      </c>
      <c r="B35" s="80"/>
      <c r="C35" s="80"/>
      <c r="D35" s="80"/>
      <c r="E35" s="80"/>
      <c r="F35" s="26">
        <f>'[3]УК ВР декабрь нар'!CN318+'[3]УК ВР декабрь нар'!DU318</f>
        <v>15047.223847834648</v>
      </c>
      <c r="L35" s="35"/>
    </row>
    <row r="36" spans="1:12" ht="15.6" hidden="1" customHeight="1" x14ac:dyDescent="0.3">
      <c r="A36" s="80" t="s">
        <v>31</v>
      </c>
      <c r="B36" s="80"/>
      <c r="C36" s="80"/>
      <c r="D36" s="80"/>
      <c r="E36" s="80"/>
      <c r="F36" s="26">
        <f>'[3]УК ВР декабрь нар'!CO318+'[3]УК ВР декабрь нар'!DV318</f>
        <v>3400.3237060482138</v>
      </c>
    </row>
    <row r="37" spans="1:12" ht="15.6" hidden="1" customHeight="1" x14ac:dyDescent="0.3">
      <c r="A37" s="80" t="s">
        <v>18</v>
      </c>
      <c r="B37" s="80"/>
      <c r="C37" s="80"/>
      <c r="D37" s="80"/>
      <c r="E37" s="80"/>
      <c r="F37" s="26">
        <f>'[3]УК ВР декабрь нар'!CP318+'[3]УК ВР декабрь нар'!DW318</f>
        <v>20.9193</v>
      </c>
    </row>
    <row r="38" spans="1:12" ht="15.6" hidden="1" customHeight="1" x14ac:dyDescent="0.3">
      <c r="A38" s="80" t="s">
        <v>19</v>
      </c>
      <c r="B38" s="80"/>
      <c r="C38" s="80"/>
      <c r="D38" s="80"/>
      <c r="E38" s="80"/>
      <c r="F38" s="26">
        <f>'[3]УК ВР декабрь нар'!AI318+'[3]УК ВР декабрь нар'!AJ318+'[3]УК ВР декабрь нар'!AS318+'[3]УК ВР декабрь нар'!BC318+'[3]УК ВР декабрь нар'!BD318+'[3]УК ВР декабрь нар'!DB318+'[3]УК ВР декабрь нар'!EK318+'[3]УК ВР декабрь нар'!AM318</f>
        <v>0</v>
      </c>
    </row>
    <row r="39" spans="1:12" ht="15.6" hidden="1" customHeight="1" x14ac:dyDescent="0.3">
      <c r="A39" s="77" t="s">
        <v>63</v>
      </c>
      <c r="B39" s="78"/>
      <c r="C39" s="78"/>
      <c r="D39" s="78"/>
      <c r="E39" s="79"/>
      <c r="F39" s="26">
        <f>'[3]УК ВР декабрь нар'!DF318+'[3]УК ВР декабрь нар'!EP318</f>
        <v>13231.270775381668</v>
      </c>
    </row>
    <row r="40" spans="1:12" ht="88.8" customHeight="1" x14ac:dyDescent="0.3">
      <c r="A40" s="66" t="s">
        <v>74</v>
      </c>
      <c r="B40" s="81"/>
      <c r="C40" s="81"/>
      <c r="D40" s="81"/>
      <c r="E40" s="82"/>
      <c r="F40" s="27">
        <f>SUM(F41:F49)</f>
        <v>67430.782650374793</v>
      </c>
    </row>
    <row r="41" spans="1:12" ht="15.6" hidden="1" customHeight="1" x14ac:dyDescent="0.3">
      <c r="A41" s="73" t="s">
        <v>20</v>
      </c>
      <c r="B41" s="74"/>
      <c r="C41" s="74"/>
      <c r="D41" s="74"/>
      <c r="E41" s="75"/>
      <c r="F41" s="26">
        <f>'[3]УК ВР декабрь нар'!FB318+'[3]УК ВР декабрь нар'!FX318</f>
        <v>36164.034828156604</v>
      </c>
      <c r="L41" s="35"/>
    </row>
    <row r="42" spans="1:12" ht="15.6" hidden="1" customHeight="1" x14ac:dyDescent="0.3">
      <c r="A42" s="72" t="s">
        <v>31</v>
      </c>
      <c r="B42" s="67"/>
      <c r="C42" s="67"/>
      <c r="D42" s="67"/>
      <c r="E42" s="67"/>
      <c r="F42" s="26">
        <f>'[3]УК ВР декабрь нар'!FC318+'[3]УК ВР декабрь нар'!FY318</f>
        <v>9746.2745637718835</v>
      </c>
    </row>
    <row r="43" spans="1:12" ht="15.6" hidden="1" customHeight="1" x14ac:dyDescent="0.3">
      <c r="A43" s="80" t="s">
        <v>21</v>
      </c>
      <c r="B43" s="80"/>
      <c r="C43" s="80"/>
      <c r="D43" s="80"/>
      <c r="E43" s="72"/>
      <c r="F43" s="26"/>
    </row>
    <row r="44" spans="1:12" ht="15.6" hidden="1" customHeight="1" x14ac:dyDescent="0.3">
      <c r="A44" s="72" t="s">
        <v>17</v>
      </c>
      <c r="B44" s="67"/>
      <c r="C44" s="67"/>
      <c r="D44" s="67"/>
      <c r="E44" s="67"/>
      <c r="F44" s="26"/>
    </row>
    <row r="45" spans="1:12" ht="15.6" hidden="1" customHeight="1" x14ac:dyDescent="0.3">
      <c r="A45" s="80" t="s">
        <v>22</v>
      </c>
      <c r="B45" s="80"/>
      <c r="C45" s="80"/>
      <c r="D45" s="80"/>
      <c r="E45" s="72"/>
      <c r="F45" s="26"/>
    </row>
    <row r="46" spans="1:12" ht="15.6" hidden="1" customHeight="1" x14ac:dyDescent="0.3">
      <c r="A46" s="72" t="s">
        <v>17</v>
      </c>
      <c r="B46" s="67"/>
      <c r="C46" s="67"/>
      <c r="D46" s="67"/>
      <c r="E46" s="67"/>
      <c r="F46" s="26"/>
    </row>
    <row r="47" spans="1:12" ht="15.6" hidden="1" customHeight="1" x14ac:dyDescent="0.3">
      <c r="A47" s="80" t="s">
        <v>18</v>
      </c>
      <c r="B47" s="80"/>
      <c r="C47" s="80"/>
      <c r="D47" s="80"/>
      <c r="E47" s="72"/>
      <c r="F47" s="26">
        <f>'[3]УК ВР декабрь нар'!FD318+'[3]УК ВР декабрь нар'!FZ318</f>
        <v>827.98500000000001</v>
      </c>
    </row>
    <row r="48" spans="1:12" ht="15.6" hidden="1" customHeight="1" x14ac:dyDescent="0.3">
      <c r="A48" s="72" t="s">
        <v>19</v>
      </c>
      <c r="B48" s="67"/>
      <c r="C48" s="67"/>
      <c r="D48" s="67"/>
      <c r="E48" s="67"/>
      <c r="F48" s="26">
        <f>'[3]УК ВР декабрь нар'!GG318+'[3]УК ВР декабрь нар'!FL318+'[3]УК ВР декабрь нар'!BB318+'[3]УК ВР декабрь нар'!AK318</f>
        <v>22.032000000000007</v>
      </c>
    </row>
    <row r="49" spans="1:15" ht="15.6" hidden="1" customHeight="1" x14ac:dyDescent="0.3">
      <c r="A49" s="77" t="s">
        <v>64</v>
      </c>
      <c r="B49" s="78"/>
      <c r="C49" s="78"/>
      <c r="D49" s="78"/>
      <c r="E49" s="79"/>
      <c r="F49" s="26">
        <f>'[3]УК ВР декабрь нар'!FS318+'[3]УК ВР декабрь нар'!GL318</f>
        <v>20670.456258446309</v>
      </c>
    </row>
    <row r="50" spans="1:15" ht="15.6" customHeight="1" x14ac:dyDescent="0.3">
      <c r="A50" s="66" t="s">
        <v>37</v>
      </c>
      <c r="B50" s="67"/>
      <c r="C50" s="67"/>
      <c r="D50" s="67"/>
      <c r="E50" s="68"/>
      <c r="F50" s="34"/>
    </row>
    <row r="51" spans="1:15" ht="15.6" customHeight="1" x14ac:dyDescent="0.3">
      <c r="A51" s="69" t="s">
        <v>75</v>
      </c>
      <c r="B51" s="70"/>
      <c r="C51" s="70"/>
      <c r="D51" s="70"/>
      <c r="E51" s="71"/>
      <c r="F51" s="27">
        <f>F26+F33+F40+F50</f>
        <v>134436.61388731393</v>
      </c>
      <c r="K51" s="20"/>
    </row>
    <row r="52" spans="1:15" ht="15.6" x14ac:dyDescent="0.3">
      <c r="A52" s="31" t="s">
        <v>66</v>
      </c>
      <c r="B52" s="41"/>
      <c r="C52" s="41"/>
      <c r="D52" s="41"/>
      <c r="E52" s="41"/>
      <c r="F52" s="27">
        <f>F53+F54+F55</f>
        <v>17907.78</v>
      </c>
    </row>
    <row r="53" spans="1:15" ht="15.6" x14ac:dyDescent="0.3">
      <c r="A53" s="72" t="s">
        <v>23</v>
      </c>
      <c r="B53" s="67"/>
      <c r="C53" s="67"/>
      <c r="D53" s="67"/>
      <c r="E53" s="67"/>
      <c r="F53" s="26">
        <v>4245.49</v>
      </c>
    </row>
    <row r="54" spans="1:15" ht="15.6" x14ac:dyDescent="0.3">
      <c r="A54" s="72" t="s">
        <v>24</v>
      </c>
      <c r="B54" s="67"/>
      <c r="C54" s="67"/>
      <c r="D54" s="67"/>
      <c r="E54" s="67"/>
      <c r="F54" s="26">
        <v>13662.29</v>
      </c>
    </row>
    <row r="55" spans="1:15" ht="18" hidden="1" customHeight="1" x14ac:dyDescent="0.3">
      <c r="A55" s="73" t="s">
        <v>25</v>
      </c>
      <c r="B55" s="74"/>
      <c r="C55" s="74"/>
      <c r="D55" s="74"/>
      <c r="E55" s="75"/>
      <c r="F55" s="26">
        <v>0</v>
      </c>
    </row>
    <row r="56" spans="1:15" ht="15.6" x14ac:dyDescent="0.3">
      <c r="A56" s="76" t="s">
        <v>67</v>
      </c>
      <c r="B56" s="76"/>
      <c r="C56" s="76"/>
      <c r="D56" s="76"/>
      <c r="E56" s="76"/>
      <c r="F56" s="27">
        <f>F51+F52</f>
        <v>152344.39388731393</v>
      </c>
      <c r="N56" s="20"/>
      <c r="O56" s="20"/>
    </row>
    <row r="57" spans="1:15" ht="15.6" x14ac:dyDescent="0.3">
      <c r="A57" s="64" t="s">
        <v>26</v>
      </c>
      <c r="B57" s="64"/>
      <c r="C57" s="64"/>
      <c r="D57" s="64"/>
      <c r="E57" s="64"/>
      <c r="F57" s="28">
        <f>E17</f>
        <v>46895.59</v>
      </c>
    </row>
    <row r="58" spans="1:15" ht="15.6" x14ac:dyDescent="0.3">
      <c r="A58" s="64" t="s">
        <v>27</v>
      </c>
      <c r="B58" s="64"/>
      <c r="C58" s="64"/>
      <c r="D58" s="64"/>
      <c r="E58" s="64"/>
      <c r="F58" s="27">
        <f>F17</f>
        <v>48359.040000000001</v>
      </c>
      <c r="H58" s="29"/>
    </row>
    <row r="59" spans="1:15" ht="15.6" x14ac:dyDescent="0.3">
      <c r="A59" s="65" t="s">
        <v>28</v>
      </c>
      <c r="B59" s="65"/>
      <c r="C59" s="65"/>
      <c r="D59" s="65"/>
      <c r="E59" s="65"/>
      <c r="F59" s="27">
        <f>F25+F57-F56</f>
        <v>-909250.43013027415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4" zoomScaleNormal="100" workbookViewId="0">
      <selection activeCell="G16" sqref="G1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95" t="s">
        <v>76</v>
      </c>
      <c r="B1" s="95"/>
      <c r="C1" s="95"/>
      <c r="D1" s="95"/>
      <c r="E1" s="95"/>
      <c r="F1" s="95"/>
      <c r="G1" s="96"/>
    </row>
    <row r="2" spans="1:7" x14ac:dyDescent="0.25">
      <c r="A2" s="97" t="str">
        <f>'Гродненская 5'!A2:G2</f>
        <v>перед собственниками дома по адресу: ул. Гродненская 5</v>
      </c>
      <c r="B2" s="98"/>
      <c r="C2" s="98"/>
      <c r="D2" s="98"/>
      <c r="E2" s="98"/>
      <c r="F2" s="98"/>
      <c r="G2" s="98"/>
    </row>
    <row r="3" spans="1:7" hidden="1" x14ac:dyDescent="0.25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idden="1" x14ac:dyDescent="0.25">
      <c r="A4" s="99" t="s">
        <v>2</v>
      </c>
      <c r="B4" s="100"/>
      <c r="C4" s="100"/>
      <c r="D4" s="100"/>
      <c r="E4" s="2"/>
      <c r="F4" s="3" t="s">
        <v>1</v>
      </c>
    </row>
    <row r="5" spans="1:7" hidden="1" x14ac:dyDescent="0.25">
      <c r="A5" s="99" t="s">
        <v>3</v>
      </c>
      <c r="B5" s="100"/>
      <c r="C5" s="100"/>
      <c r="D5" s="100"/>
      <c r="E5" s="2"/>
      <c r="F5" s="3" t="s">
        <v>4</v>
      </c>
    </row>
    <row r="6" spans="1:7" x14ac:dyDescent="0.25">
      <c r="A6" s="4"/>
      <c r="B6" s="5"/>
      <c r="C6" s="6"/>
      <c r="D6" s="7"/>
      <c r="E6" s="38" t="s">
        <v>54</v>
      </c>
      <c r="F6" s="8"/>
      <c r="G6" s="1" t="str">
        <f>'Гродненская 5'!G6</f>
        <v>в управлении с 01.09.2011г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tr">
        <f>'Гродненская 5'!G8</f>
        <v>задолженность с нарастающим итогом с - 01.09.2011г</v>
      </c>
    </row>
    <row r="9" spans="1:7" ht="15.6" x14ac:dyDescent="0.3">
      <c r="A9" s="113" t="s">
        <v>8</v>
      </c>
      <c r="B9" s="114"/>
      <c r="C9" s="114"/>
      <c r="D9" s="115"/>
      <c r="E9" s="17">
        <f>SUM(E10:E15)</f>
        <v>-140.84</v>
      </c>
      <c r="F9" s="17">
        <f t="shared" ref="F9:G9" si="0">SUM(F10:F15)</f>
        <v>2263.1999999999998</v>
      </c>
      <c r="G9" s="17">
        <f t="shared" si="0"/>
        <v>3017.3500000000004</v>
      </c>
    </row>
    <row r="10" spans="1:7" ht="15.6" x14ac:dyDescent="0.3">
      <c r="A10" s="101" t="s">
        <v>9</v>
      </c>
      <c r="B10" s="102"/>
      <c r="C10" s="102"/>
      <c r="D10" s="103"/>
      <c r="E10" s="18">
        <v>0</v>
      </c>
      <c r="F10" s="18">
        <v>1280.5999999999999</v>
      </c>
      <c r="G10" s="19">
        <v>1807.75</v>
      </c>
    </row>
    <row r="11" spans="1:7" ht="15.6" x14ac:dyDescent="0.3">
      <c r="A11" s="101" t="s">
        <v>10</v>
      </c>
      <c r="B11" s="102"/>
      <c r="C11" s="102"/>
      <c r="D11" s="103"/>
      <c r="E11" s="18"/>
      <c r="F11" s="18"/>
      <c r="G11" s="19"/>
    </row>
    <row r="12" spans="1:7" ht="15.6" x14ac:dyDescent="0.3">
      <c r="A12" s="101" t="s">
        <v>11</v>
      </c>
      <c r="B12" s="102"/>
      <c r="C12" s="102"/>
      <c r="D12" s="103"/>
      <c r="E12" s="18">
        <v>-55.33</v>
      </c>
      <c r="F12" s="18">
        <v>486.67</v>
      </c>
      <c r="G12" s="19">
        <v>342.34</v>
      </c>
    </row>
    <row r="13" spans="1:7" ht="15.6" x14ac:dyDescent="0.3">
      <c r="A13" s="101" t="s">
        <v>12</v>
      </c>
      <c r="B13" s="102"/>
      <c r="C13" s="102"/>
      <c r="D13" s="103"/>
      <c r="E13" s="18">
        <v>-85.51</v>
      </c>
      <c r="F13" s="18">
        <v>867.08</v>
      </c>
      <c r="G13" s="19">
        <v>823.05</v>
      </c>
    </row>
    <row r="14" spans="1:7" ht="15.6" x14ac:dyDescent="0.3">
      <c r="A14" s="94" t="s">
        <v>13</v>
      </c>
      <c r="B14" s="94"/>
      <c r="C14" s="94"/>
      <c r="D14" s="94"/>
      <c r="E14" s="18">
        <v>0</v>
      </c>
      <c r="F14" s="18">
        <v>211.83</v>
      </c>
      <c r="G14" s="19">
        <v>44.21</v>
      </c>
    </row>
    <row r="15" spans="1:7" ht="15.6" x14ac:dyDescent="0.3">
      <c r="A15" s="101" t="s">
        <v>68</v>
      </c>
      <c r="B15" s="102"/>
      <c r="C15" s="102"/>
      <c r="D15" s="103"/>
      <c r="E15" s="18">
        <v>0</v>
      </c>
      <c r="F15" s="18">
        <v>-582.98</v>
      </c>
      <c r="G15" s="19">
        <v>0</v>
      </c>
    </row>
    <row r="16" spans="1:7" ht="15.6" x14ac:dyDescent="0.3">
      <c r="A16" s="104" t="s">
        <v>41</v>
      </c>
      <c r="B16" s="105"/>
      <c r="C16" s="105"/>
      <c r="D16" s="106"/>
      <c r="E16" s="17">
        <f>SUM(E17:E20)</f>
        <v>64736.92</v>
      </c>
      <c r="F16" s="17">
        <f t="shared" ref="F16:G16" si="1">SUM(F17:F20)</f>
        <v>63438.960000000006</v>
      </c>
      <c r="G16" s="17">
        <f t="shared" si="1"/>
        <v>8672.33</v>
      </c>
    </row>
    <row r="17" spans="1:12" ht="15.6" x14ac:dyDescent="0.3">
      <c r="A17" s="116" t="s">
        <v>43</v>
      </c>
      <c r="B17" s="117"/>
      <c r="C17" s="117"/>
      <c r="D17" s="118"/>
      <c r="E17" s="18">
        <v>40389.360000000001</v>
      </c>
      <c r="F17" s="18">
        <v>39335.69</v>
      </c>
      <c r="G17" s="19">
        <v>5867.02</v>
      </c>
    </row>
    <row r="18" spans="1:12" ht="15.6" x14ac:dyDescent="0.3">
      <c r="A18" s="94" t="s">
        <v>55</v>
      </c>
      <c r="B18" s="94"/>
      <c r="C18" s="94"/>
      <c r="D18" s="94"/>
      <c r="E18" s="18">
        <v>700.43</v>
      </c>
      <c r="F18" s="18">
        <v>672.3</v>
      </c>
      <c r="G18" s="19">
        <v>80.69</v>
      </c>
    </row>
    <row r="19" spans="1:12" ht="15.6" x14ac:dyDescent="0.3">
      <c r="A19" s="94" t="s">
        <v>56</v>
      </c>
      <c r="B19" s="94"/>
      <c r="C19" s="94"/>
      <c r="D19" s="94"/>
      <c r="E19" s="18"/>
      <c r="F19" s="18"/>
      <c r="G19" s="19"/>
    </row>
    <row r="20" spans="1:12" ht="15.6" x14ac:dyDescent="0.3">
      <c r="A20" s="94" t="s">
        <v>57</v>
      </c>
      <c r="B20" s="94"/>
      <c r="C20" s="94"/>
      <c r="D20" s="94"/>
      <c r="E20" s="18">
        <v>23647.13</v>
      </c>
      <c r="F20" s="18">
        <v>23430.97</v>
      </c>
      <c r="G20" s="19">
        <v>2724.62</v>
      </c>
    </row>
    <row r="21" spans="1:12" ht="15.6" x14ac:dyDescent="0.3">
      <c r="A21" s="93" t="s">
        <v>14</v>
      </c>
      <c r="B21" s="93"/>
      <c r="C21" s="93"/>
      <c r="D21" s="93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94" t="s">
        <v>15</v>
      </c>
      <c r="B22" s="94"/>
      <c r="C22" s="94"/>
      <c r="D22" s="94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4" t="s">
        <v>77</v>
      </c>
      <c r="B25" s="64"/>
      <c r="C25" s="64"/>
      <c r="D25" s="64"/>
      <c r="E25" s="64"/>
      <c r="F25" s="40">
        <f>'Гродненская 5(2020)'!F59</f>
        <v>-909250.43013027415</v>
      </c>
      <c r="G25" s="20"/>
    </row>
    <row r="26" spans="1:12" x14ac:dyDescent="0.25">
      <c r="A26" s="87" t="s">
        <v>72</v>
      </c>
      <c r="B26" s="88"/>
      <c r="C26" s="88"/>
      <c r="D26" s="88"/>
      <c r="E26" s="89"/>
      <c r="F26" s="83">
        <f>SUM(F28:F32)</f>
        <v>36168.827636202033</v>
      </c>
    </row>
    <row r="27" spans="1:12" ht="56.4" customHeight="1" x14ac:dyDescent="0.25">
      <c r="A27" s="90"/>
      <c r="B27" s="91"/>
      <c r="C27" s="91"/>
      <c r="D27" s="91"/>
      <c r="E27" s="92"/>
      <c r="F27" s="84"/>
    </row>
    <row r="28" spans="1:12" ht="15.6" hidden="1" x14ac:dyDescent="0.3">
      <c r="A28" s="72" t="s">
        <v>16</v>
      </c>
      <c r="B28" s="67"/>
      <c r="C28" s="67"/>
      <c r="D28" s="67"/>
      <c r="E28" s="68"/>
      <c r="F28" s="26">
        <f>'[4]УК ВР декабрь нар'!W318</f>
        <v>2498.6427467992539</v>
      </c>
      <c r="L28" s="35"/>
    </row>
    <row r="29" spans="1:12" ht="15.6" hidden="1" x14ac:dyDescent="0.3">
      <c r="A29" s="72" t="s">
        <v>31</v>
      </c>
      <c r="B29" s="67"/>
      <c r="C29" s="67"/>
      <c r="D29" s="67"/>
      <c r="E29" s="68"/>
      <c r="F29" s="26">
        <f>'[4]УК ВР декабрь нар'!X318</f>
        <v>607.02348000423922</v>
      </c>
    </row>
    <row r="30" spans="1:12" ht="15.6" hidden="1" x14ac:dyDescent="0.3">
      <c r="A30" s="72" t="s">
        <v>18</v>
      </c>
      <c r="B30" s="67"/>
      <c r="C30" s="67"/>
      <c r="D30" s="67"/>
      <c r="E30" s="68"/>
      <c r="F30" s="26">
        <f>'[4]УК ВР декабрь нар'!Y318+'[4]УК ВР декабрь нар'!Z318+'[4]УК ВР декабрь нар'!DX318</f>
        <v>34.113599999999998</v>
      </c>
    </row>
    <row r="31" spans="1:12" ht="15.6" hidden="1" x14ac:dyDescent="0.3">
      <c r="A31" s="72" t="s">
        <v>19</v>
      </c>
      <c r="B31" s="67"/>
      <c r="C31" s="67"/>
      <c r="D31" s="67"/>
      <c r="E31" s="68"/>
      <c r="F31" s="26">
        <f>'[4]УК ВР декабрь нар'!AV318+'[4]УК ВР декабрь нар'!BM318+'[4]УК ВР декабрь нар'!BN318+'[4]УК ВР декабрь нар'!BO318+'[4]УК ВР декабрь нар'!BP318+'[4]УК ВР декабрь нар'!EG318+'[4]УК ВР декабрь нар'!EH318+'[4]УК ВР декабрь нар'!EI318+'[4]УК ВР декабрь нар'!EJ318</f>
        <v>24117.45</v>
      </c>
    </row>
    <row r="32" spans="1:12" ht="15.6" hidden="1" x14ac:dyDescent="0.3">
      <c r="A32" s="77" t="s">
        <v>61</v>
      </c>
      <c r="B32" s="85"/>
      <c r="C32" s="85"/>
      <c r="D32" s="85"/>
      <c r="E32" s="86"/>
      <c r="F32" s="26">
        <f>'[4]УК ВР декабрь нар'!AY318</f>
        <v>8911.5978093985377</v>
      </c>
    </row>
    <row r="33" spans="1:12" x14ac:dyDescent="0.25">
      <c r="A33" s="87" t="s">
        <v>73</v>
      </c>
      <c r="B33" s="88"/>
      <c r="C33" s="88"/>
      <c r="D33" s="88"/>
      <c r="E33" s="89"/>
      <c r="F33" s="83">
        <f>SUM(F35:F39)+9613.49</f>
        <v>53320.604270565615</v>
      </c>
    </row>
    <row r="34" spans="1:12" ht="94.8" customHeight="1" x14ac:dyDescent="0.25">
      <c r="A34" s="90"/>
      <c r="B34" s="91"/>
      <c r="C34" s="91"/>
      <c r="D34" s="91"/>
      <c r="E34" s="92"/>
      <c r="F34" s="84"/>
    </row>
    <row r="35" spans="1:12" ht="15.6" hidden="1" x14ac:dyDescent="0.3">
      <c r="A35" s="80" t="s">
        <v>16</v>
      </c>
      <c r="B35" s="80"/>
      <c r="C35" s="80"/>
      <c r="D35" s="80"/>
      <c r="E35" s="80"/>
      <c r="F35" s="26">
        <f>'[4]УК ВР декабрь нар'!CN318+'[4]УК ВР декабрь нар'!DU318</f>
        <v>23019.839051077928</v>
      </c>
      <c r="L35" s="35"/>
    </row>
    <row r="36" spans="1:12" ht="15.6" hidden="1" x14ac:dyDescent="0.3">
      <c r="A36" s="80" t="s">
        <v>31</v>
      </c>
      <c r="B36" s="80"/>
      <c r="C36" s="80"/>
      <c r="D36" s="80"/>
      <c r="E36" s="80"/>
      <c r="F36" s="26">
        <f>'[4]УК ВР декабрь нар'!CO318+'[4]УК ВР декабрь нар'!DV318</f>
        <v>5186.8046571137857</v>
      </c>
    </row>
    <row r="37" spans="1:12" ht="15.6" hidden="1" x14ac:dyDescent="0.3">
      <c r="A37" s="80" t="s">
        <v>18</v>
      </c>
      <c r="B37" s="80"/>
      <c r="C37" s="80"/>
      <c r="D37" s="80"/>
      <c r="E37" s="80"/>
      <c r="F37" s="26">
        <f>'[4]УК ВР декабрь нар'!CP318+'[4]УК ВР декабрь нар'!DL318+'[4]УК ВР декабрь нар'!DP318+'[4]УК ВР декабрь нар'!DT318</f>
        <v>1049.4762499999999</v>
      </c>
    </row>
    <row r="38" spans="1:12" ht="15.6" hidden="1" x14ac:dyDescent="0.3">
      <c r="A38" s="80" t="s">
        <v>19</v>
      </c>
      <c r="B38" s="80"/>
      <c r="C38" s="80"/>
      <c r="D38" s="80"/>
      <c r="E38" s="80"/>
      <c r="F38" s="26">
        <f>'[4]УК ВР декабрь нар'!DB318+'[4]УК ВР декабрь нар'!DY318+'[4]УК ВР декабрь нар'!DZ318+'[4]УК ВР декабрь нар'!EA318+'[4]УК ВР декабрь нар'!EB318+'[4]УК ВР декабрь нар'!EC318+'[4]УК ВР декабрь нар'!ED318+'[4]УК ВР декабрь нар'!EE318+'[4]УК ВР декабрь нар'!EF318</f>
        <v>0</v>
      </c>
    </row>
    <row r="39" spans="1:12" ht="51" hidden="1" customHeight="1" x14ac:dyDescent="0.3">
      <c r="A39" s="77" t="s">
        <v>63</v>
      </c>
      <c r="B39" s="78"/>
      <c r="C39" s="78"/>
      <c r="D39" s="78"/>
      <c r="E39" s="79"/>
      <c r="F39" s="26">
        <f>'[4]УК ВР декабрь нар'!DG318+'[4]УК ВР декабрь нар'!EP318</f>
        <v>14450.994312373903</v>
      </c>
    </row>
    <row r="40" spans="1:12" ht="72" customHeight="1" x14ac:dyDescent="0.3">
      <c r="A40" s="66" t="s">
        <v>74</v>
      </c>
      <c r="B40" s="81"/>
      <c r="C40" s="81"/>
      <c r="D40" s="81"/>
      <c r="E40" s="82"/>
      <c r="F40" s="27">
        <f>SUM(F41:F49)</f>
        <v>90939.85315000001</v>
      </c>
    </row>
    <row r="41" spans="1:12" ht="15.6" hidden="1" x14ac:dyDescent="0.3">
      <c r="A41" s="73" t="s">
        <v>20</v>
      </c>
      <c r="B41" s="74"/>
      <c r="C41" s="74"/>
      <c r="D41" s="74"/>
      <c r="E41" s="75"/>
      <c r="F41" s="26">
        <f>'[4]УК ВР декабрь нар'!$EU318+'[4]УК ВР декабрь нар'!FV318+'[4]УК ВР декабрь нар'!EY318</f>
        <v>87582.16</v>
      </c>
      <c r="L41" s="35"/>
    </row>
    <row r="42" spans="1:12" ht="15.6" hidden="1" x14ac:dyDescent="0.3">
      <c r="A42" s="72" t="s">
        <v>31</v>
      </c>
      <c r="B42" s="67"/>
      <c r="C42" s="67"/>
      <c r="D42" s="67"/>
      <c r="E42" s="67"/>
      <c r="F42" s="26"/>
    </row>
    <row r="43" spans="1:12" ht="15.6" hidden="1" x14ac:dyDescent="0.3">
      <c r="A43" s="80" t="s">
        <v>21</v>
      </c>
      <c r="B43" s="80"/>
      <c r="C43" s="80"/>
      <c r="D43" s="80"/>
      <c r="E43" s="72"/>
      <c r="F43" s="26"/>
    </row>
    <row r="44" spans="1:12" ht="15.6" hidden="1" x14ac:dyDescent="0.3">
      <c r="A44" s="72" t="s">
        <v>17</v>
      </c>
      <c r="B44" s="67"/>
      <c r="C44" s="67"/>
      <c r="D44" s="67"/>
      <c r="E44" s="67"/>
      <c r="F44" s="26"/>
    </row>
    <row r="45" spans="1:12" ht="15.6" hidden="1" x14ac:dyDescent="0.3">
      <c r="A45" s="80" t="s">
        <v>22</v>
      </c>
      <c r="B45" s="80"/>
      <c r="C45" s="80"/>
      <c r="D45" s="80"/>
      <c r="E45" s="72"/>
      <c r="F45" s="26"/>
    </row>
    <row r="46" spans="1:12" ht="15.6" hidden="1" x14ac:dyDescent="0.3">
      <c r="A46" s="72" t="s">
        <v>17</v>
      </c>
      <c r="B46" s="67"/>
      <c r="C46" s="67"/>
      <c r="D46" s="67"/>
      <c r="E46" s="67"/>
      <c r="F46" s="26"/>
    </row>
    <row r="47" spans="1:12" ht="15.6" hidden="1" x14ac:dyDescent="0.3">
      <c r="A47" s="80" t="s">
        <v>18</v>
      </c>
      <c r="B47" s="80"/>
      <c r="C47" s="80"/>
      <c r="D47" s="80"/>
      <c r="E47" s="72"/>
      <c r="F47" s="26">
        <f>'[4]УК ВР декабрь нар'!EW318+'[4]УК ВР декабрь нар'!FA318+'[4]УК ВР декабрь нар'!FZ318</f>
        <v>3024.3187499999995</v>
      </c>
    </row>
    <row r="48" spans="1:12" ht="15.6" hidden="1" x14ac:dyDescent="0.3">
      <c r="A48" s="72" t="s">
        <v>19</v>
      </c>
      <c r="B48" s="67"/>
      <c r="C48" s="67"/>
      <c r="D48" s="67"/>
      <c r="E48" s="67"/>
      <c r="F48" s="26">
        <f>'[4]УК ВР декабрь нар'!FL318+'[4]УК ВР декабрь нар'!GG318</f>
        <v>333.37439999999992</v>
      </c>
    </row>
    <row r="49" spans="1:15" ht="15.6" hidden="1" x14ac:dyDescent="0.3">
      <c r="A49" s="77" t="s">
        <v>64</v>
      </c>
      <c r="B49" s="78"/>
      <c r="C49" s="78"/>
      <c r="D49" s="78"/>
      <c r="E49" s="79"/>
      <c r="F49" s="26">
        <f>'[4]УК ВР декабрь нар'!FS318+'[4]УК ВР декабрь нар'!GL318</f>
        <v>0</v>
      </c>
    </row>
    <row r="50" spans="1:15" ht="15.6" hidden="1" customHeight="1" x14ac:dyDescent="0.3">
      <c r="A50" s="66" t="s">
        <v>37</v>
      </c>
      <c r="B50" s="67"/>
      <c r="C50" s="67"/>
      <c r="D50" s="67"/>
      <c r="E50" s="68"/>
      <c r="F50" s="34"/>
    </row>
    <row r="51" spans="1:15" ht="15.6" x14ac:dyDescent="0.3">
      <c r="A51" s="69" t="s">
        <v>75</v>
      </c>
      <c r="B51" s="70"/>
      <c r="C51" s="70"/>
      <c r="D51" s="70"/>
      <c r="E51" s="71"/>
      <c r="F51" s="27">
        <f>F26+F33+F40+F50</f>
        <v>180429.28505676767</v>
      </c>
      <c r="G51" s="20"/>
      <c r="K51" s="20"/>
    </row>
    <row r="52" spans="1:15" ht="15.6" x14ac:dyDescent="0.3">
      <c r="A52" s="31" t="s">
        <v>66</v>
      </c>
      <c r="B52" s="42"/>
      <c r="C52" s="42"/>
      <c r="D52" s="42"/>
      <c r="E52" s="42"/>
      <c r="F52" s="27">
        <f>F53+F54+F55</f>
        <v>27232.5</v>
      </c>
    </row>
    <row r="53" spans="1:15" ht="15.6" x14ac:dyDescent="0.3">
      <c r="A53" s="72" t="s">
        <v>23</v>
      </c>
      <c r="B53" s="67"/>
      <c r="C53" s="67"/>
      <c r="D53" s="67"/>
      <c r="E53" s="67"/>
      <c r="F53" s="26">
        <v>1797.77</v>
      </c>
    </row>
    <row r="54" spans="1:15" ht="15.6" x14ac:dyDescent="0.3">
      <c r="A54" s="72" t="s">
        <v>24</v>
      </c>
      <c r="B54" s="67"/>
      <c r="C54" s="67"/>
      <c r="D54" s="67"/>
      <c r="E54" s="67"/>
      <c r="F54" s="26">
        <v>25434.73</v>
      </c>
    </row>
    <row r="55" spans="1:15" ht="18" hidden="1" customHeight="1" x14ac:dyDescent="0.3">
      <c r="A55" s="73" t="s">
        <v>25</v>
      </c>
      <c r="B55" s="74"/>
      <c r="C55" s="74"/>
      <c r="D55" s="74"/>
      <c r="E55" s="75"/>
      <c r="F55" s="26">
        <v>0</v>
      </c>
    </row>
    <row r="56" spans="1:15" ht="15.6" x14ac:dyDescent="0.3">
      <c r="A56" s="76" t="s">
        <v>67</v>
      </c>
      <c r="B56" s="76"/>
      <c r="C56" s="76"/>
      <c r="D56" s="76"/>
      <c r="E56" s="76"/>
      <c r="F56" s="27">
        <f>F51+F52</f>
        <v>207661.78505676767</v>
      </c>
      <c r="N56" s="20"/>
      <c r="O56" s="20"/>
    </row>
    <row r="57" spans="1:15" ht="15.6" x14ac:dyDescent="0.3">
      <c r="A57" s="64" t="s">
        <v>26</v>
      </c>
      <c r="B57" s="64"/>
      <c r="C57" s="64"/>
      <c r="D57" s="64"/>
      <c r="E57" s="64"/>
      <c r="F57" s="28">
        <f>E17</f>
        <v>40389.360000000001</v>
      </c>
    </row>
    <row r="58" spans="1:15" ht="15.6" x14ac:dyDescent="0.3">
      <c r="A58" s="64" t="s">
        <v>27</v>
      </c>
      <c r="B58" s="64"/>
      <c r="C58" s="64"/>
      <c r="D58" s="64"/>
      <c r="E58" s="64"/>
      <c r="F58" s="27">
        <f>F17</f>
        <v>39335.69</v>
      </c>
      <c r="H58" s="29"/>
    </row>
    <row r="59" spans="1:15" ht="15.6" x14ac:dyDescent="0.3">
      <c r="A59" s="65" t="s">
        <v>28</v>
      </c>
      <c r="B59" s="65"/>
      <c r="C59" s="65"/>
      <c r="D59" s="65"/>
      <c r="E59" s="65"/>
      <c r="F59" s="27">
        <f>F25+F57-F56</f>
        <v>-1076522.8551870419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8" zoomScale="90" zoomScaleNormal="90" workbookViewId="0">
      <selection activeCell="E22" sqref="E22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109375" style="20" customWidth="1"/>
    <col min="6" max="6" width="14.109375" style="20" customWidth="1"/>
    <col min="7" max="7" width="15.21875" style="20" customWidth="1"/>
    <col min="8" max="8" width="8.77734375" style="20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22" t="s">
        <v>78</v>
      </c>
      <c r="B1" s="122"/>
      <c r="C1" s="122"/>
      <c r="D1" s="122"/>
      <c r="E1" s="122"/>
      <c r="F1" s="122"/>
      <c r="G1" s="98"/>
      <c r="I1" s="44"/>
    </row>
    <row r="2" spans="1:9" ht="22.5" customHeight="1" x14ac:dyDescent="0.25">
      <c r="A2" s="122" t="str">
        <f>'Гродненская 5(2021)'!A2:G2</f>
        <v>перед собственниками дома по адресу: ул. Гродненская 5</v>
      </c>
      <c r="B2" s="98"/>
      <c r="C2" s="98"/>
      <c r="D2" s="98"/>
      <c r="E2" s="98"/>
      <c r="F2" s="98"/>
      <c r="G2" s="98"/>
      <c r="I2" s="44"/>
    </row>
    <row r="3" spans="1:9" hidden="1" x14ac:dyDescent="0.25">
      <c r="A3" s="123" t="s">
        <v>0</v>
      </c>
      <c r="B3" s="124"/>
      <c r="C3" s="124"/>
      <c r="D3" s="124"/>
      <c r="E3" s="45">
        <f>E4+E5</f>
        <v>18358.3</v>
      </c>
      <c r="F3" s="45" t="s">
        <v>1</v>
      </c>
      <c r="G3" s="45"/>
      <c r="I3" s="44"/>
    </row>
    <row r="4" spans="1:9" hidden="1" x14ac:dyDescent="0.25">
      <c r="A4" s="123" t="s">
        <v>2</v>
      </c>
      <c r="B4" s="124"/>
      <c r="C4" s="124"/>
      <c r="D4" s="124"/>
      <c r="E4" s="45">
        <f>'[5]2018'!E4</f>
        <v>17955.8</v>
      </c>
      <c r="F4" s="45" t="s">
        <v>1</v>
      </c>
      <c r="G4" s="45"/>
      <c r="I4" s="44"/>
    </row>
    <row r="5" spans="1:9" hidden="1" x14ac:dyDescent="0.25">
      <c r="A5" s="123" t="s">
        <v>3</v>
      </c>
      <c r="B5" s="124"/>
      <c r="C5" s="124"/>
      <c r="D5" s="124"/>
      <c r="E5" s="45">
        <f>'[5]2018'!E5</f>
        <v>402.5</v>
      </c>
      <c r="F5" s="45" t="s">
        <v>4</v>
      </c>
      <c r="G5" s="45"/>
      <c r="I5" s="44"/>
    </row>
    <row r="6" spans="1:9" ht="17.399999999999999" x14ac:dyDescent="0.25">
      <c r="A6" s="46"/>
      <c r="B6" s="47"/>
      <c r="C6" s="47"/>
      <c r="D6" s="47"/>
      <c r="E6" s="48" t="s">
        <v>50</v>
      </c>
      <c r="F6" s="45"/>
      <c r="G6" s="45"/>
      <c r="I6" s="44"/>
    </row>
    <row r="7" spans="1:9" ht="10.8" customHeight="1" x14ac:dyDescent="0.3">
      <c r="A7" s="9"/>
      <c r="B7" s="49"/>
      <c r="C7" s="11"/>
      <c r="D7" s="12"/>
      <c r="E7" s="50"/>
      <c r="F7" s="51"/>
      <c r="G7" s="52"/>
      <c r="H7" s="52"/>
      <c r="I7" s="44"/>
    </row>
    <row r="8" spans="1:9" ht="8.4" customHeight="1" x14ac:dyDescent="0.3">
      <c r="A8" s="9"/>
      <c r="B8" s="10"/>
      <c r="C8" s="11"/>
      <c r="D8" s="12"/>
      <c r="E8" s="53"/>
      <c r="F8" s="51"/>
      <c r="G8" s="52"/>
    </row>
    <row r="9" spans="1:9" ht="39.6" x14ac:dyDescent="0.25">
      <c r="A9" s="119" t="s">
        <v>5</v>
      </c>
      <c r="B9" s="120"/>
      <c r="C9" s="120"/>
      <c r="D9" s="121"/>
      <c r="E9" s="54" t="s">
        <v>6</v>
      </c>
      <c r="F9" s="54" t="s">
        <v>7</v>
      </c>
      <c r="G9" s="55" t="s">
        <v>79</v>
      </c>
    </row>
    <row r="10" spans="1:9" ht="15.6" x14ac:dyDescent="0.3">
      <c r="A10" s="129" t="s">
        <v>8</v>
      </c>
      <c r="B10" s="130"/>
      <c r="C10" s="130"/>
      <c r="D10" s="131"/>
      <c r="E10" s="56">
        <f>SUM(E11:E16)</f>
        <v>455.76</v>
      </c>
      <c r="F10" s="56">
        <f>SUM(F11:F16)</f>
        <v>814.7</v>
      </c>
      <c r="G10" s="56">
        <f>SUM(G11:G16)</f>
        <v>805.85</v>
      </c>
    </row>
    <row r="11" spans="1:9" ht="15.6" x14ac:dyDescent="0.3">
      <c r="A11" s="132" t="s">
        <v>9</v>
      </c>
      <c r="B11" s="133"/>
      <c r="C11" s="133"/>
      <c r="D11" s="134"/>
      <c r="E11" s="19"/>
      <c r="F11" s="19"/>
      <c r="G11" s="19"/>
    </row>
    <row r="12" spans="1:9" ht="15.6" x14ac:dyDescent="0.3">
      <c r="A12" s="132" t="s">
        <v>10</v>
      </c>
      <c r="B12" s="133"/>
      <c r="C12" s="133"/>
      <c r="D12" s="134"/>
      <c r="E12" s="19"/>
      <c r="F12" s="19"/>
      <c r="G12" s="19"/>
    </row>
    <row r="13" spans="1:9" ht="15.6" x14ac:dyDescent="0.3">
      <c r="A13" s="132" t="s">
        <v>11</v>
      </c>
      <c r="B13" s="133"/>
      <c r="C13" s="133"/>
      <c r="D13" s="134"/>
      <c r="E13" s="19">
        <v>0</v>
      </c>
      <c r="F13" s="19">
        <v>18.95</v>
      </c>
      <c r="G13" s="19">
        <v>322.79000000000002</v>
      </c>
    </row>
    <row r="14" spans="1:9" ht="15.6" x14ac:dyDescent="0.3">
      <c r="A14" s="132" t="s">
        <v>12</v>
      </c>
      <c r="B14" s="133"/>
      <c r="C14" s="133"/>
      <c r="D14" s="134"/>
      <c r="E14" s="19">
        <v>0</v>
      </c>
      <c r="F14" s="19">
        <v>339.99</v>
      </c>
      <c r="G14" s="19">
        <v>483.06</v>
      </c>
    </row>
    <row r="15" spans="1:9" ht="15.6" x14ac:dyDescent="0.3">
      <c r="A15" s="125" t="s">
        <v>13</v>
      </c>
      <c r="B15" s="125"/>
      <c r="C15" s="125"/>
      <c r="D15" s="125"/>
      <c r="E15" s="19">
        <v>455.76</v>
      </c>
      <c r="F15" s="19">
        <v>455.76</v>
      </c>
      <c r="G15" s="19">
        <v>0</v>
      </c>
    </row>
    <row r="16" spans="1:9" ht="15.6" x14ac:dyDescent="0.3">
      <c r="A16" s="132" t="s">
        <v>80</v>
      </c>
      <c r="B16" s="133"/>
      <c r="C16" s="133"/>
      <c r="D16" s="134"/>
      <c r="E16" s="19"/>
      <c r="F16" s="19"/>
      <c r="G16" s="19"/>
    </row>
    <row r="17" spans="1:10" ht="63.75" customHeight="1" x14ac:dyDescent="0.3">
      <c r="A17" s="135" t="s">
        <v>81</v>
      </c>
      <c r="B17" s="136"/>
      <c r="C17" s="136"/>
      <c r="D17" s="137"/>
      <c r="E17" s="19">
        <v>38947.29</v>
      </c>
      <c r="F17" s="19">
        <v>39873.06</v>
      </c>
      <c r="G17" s="19">
        <v>4271.91</v>
      </c>
    </row>
    <row r="18" spans="1:10" ht="15.6" hidden="1" x14ac:dyDescent="0.3">
      <c r="A18" s="125" t="s">
        <v>82</v>
      </c>
      <c r="B18" s="125"/>
      <c r="C18" s="125"/>
      <c r="D18" s="125"/>
      <c r="E18" s="19"/>
      <c r="F18" s="19"/>
      <c r="G18" s="19"/>
      <c r="J18" s="20"/>
    </row>
    <row r="19" spans="1:10" ht="15.6" hidden="1" x14ac:dyDescent="0.3">
      <c r="A19" s="125" t="s">
        <v>83</v>
      </c>
      <c r="B19" s="125"/>
      <c r="C19" s="125"/>
      <c r="D19" s="125"/>
      <c r="E19" s="19"/>
      <c r="F19" s="19"/>
      <c r="G19" s="19"/>
    </row>
    <row r="20" spans="1:10" ht="15.6" hidden="1" x14ac:dyDescent="0.3">
      <c r="A20" s="125" t="s">
        <v>84</v>
      </c>
      <c r="B20" s="125"/>
      <c r="C20" s="125"/>
      <c r="D20" s="125"/>
      <c r="E20" s="19"/>
      <c r="F20" s="19"/>
      <c r="G20" s="19"/>
    </row>
    <row r="21" spans="1:10" ht="32.25" customHeight="1" x14ac:dyDescent="0.3">
      <c r="A21" s="126" t="s">
        <v>85</v>
      </c>
      <c r="B21" s="127"/>
      <c r="C21" s="127"/>
      <c r="D21" s="128"/>
      <c r="E21" s="57">
        <f>SUM(E22:E27)</f>
        <v>-3840.1000000000004</v>
      </c>
      <c r="F21" s="57">
        <f t="shared" ref="F21:G21" si="0">SUM(F22:F27)</f>
        <v>-1573.0100000000002</v>
      </c>
      <c r="G21" s="57">
        <f t="shared" si="0"/>
        <v>538.22</v>
      </c>
    </row>
    <row r="22" spans="1:10" ht="15.6" x14ac:dyDescent="0.3">
      <c r="A22" s="132" t="s">
        <v>55</v>
      </c>
      <c r="B22" s="133"/>
      <c r="C22" s="133"/>
      <c r="D22" s="134"/>
      <c r="E22" s="19">
        <v>742.65</v>
      </c>
      <c r="F22" s="19">
        <v>738.3</v>
      </c>
      <c r="G22" s="19">
        <v>85.04</v>
      </c>
    </row>
    <row r="23" spans="1:10" ht="15.6" x14ac:dyDescent="0.3">
      <c r="A23" s="132" t="s">
        <v>56</v>
      </c>
      <c r="B23" s="133"/>
      <c r="C23" s="133"/>
      <c r="D23" s="134"/>
      <c r="E23" s="19"/>
      <c r="F23" s="19"/>
      <c r="G23" s="19"/>
    </row>
    <row r="24" spans="1:10" ht="15.6" x14ac:dyDescent="0.3">
      <c r="A24" s="132" t="s">
        <v>57</v>
      </c>
      <c r="B24" s="133"/>
      <c r="C24" s="133"/>
      <c r="D24" s="134"/>
      <c r="E24" s="19">
        <v>-4752.18</v>
      </c>
      <c r="F24" s="19">
        <v>-2328.0700000000002</v>
      </c>
      <c r="G24" s="19">
        <v>300.51</v>
      </c>
    </row>
    <row r="25" spans="1:10" ht="15.6" x14ac:dyDescent="0.3">
      <c r="A25" s="132" t="s">
        <v>86</v>
      </c>
      <c r="B25" s="133"/>
      <c r="C25" s="133"/>
      <c r="D25" s="134"/>
      <c r="E25" s="19">
        <v>169.43</v>
      </c>
      <c r="F25" s="19">
        <v>16.760000000000002</v>
      </c>
      <c r="G25" s="19">
        <v>152.66999999999999</v>
      </c>
    </row>
    <row r="26" spans="1:10" ht="15.6" hidden="1" x14ac:dyDescent="0.3">
      <c r="A26" s="138" t="s">
        <v>14</v>
      </c>
      <c r="B26" s="138"/>
      <c r="C26" s="138"/>
      <c r="D26" s="138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6" hidden="1" x14ac:dyDescent="0.3">
      <c r="A27" s="125" t="s">
        <v>15</v>
      </c>
      <c r="B27" s="125"/>
      <c r="C27" s="125"/>
      <c r="D27" s="125"/>
      <c r="E27" s="19"/>
      <c r="F27" s="19"/>
      <c r="G27" s="19"/>
      <c r="J27" s="20"/>
    </row>
    <row r="28" spans="1:10" ht="8.4" customHeight="1" x14ac:dyDescent="0.3">
      <c r="A28" s="58"/>
      <c r="B28" s="58"/>
      <c r="C28" s="58"/>
      <c r="D28" s="58"/>
      <c r="E28" s="23"/>
      <c r="F28" s="23"/>
    </row>
    <row r="29" spans="1:10" ht="15.6" x14ac:dyDescent="0.3">
      <c r="A29" s="24" t="s">
        <v>70</v>
      </c>
      <c r="B29" s="24"/>
      <c r="C29" s="24"/>
      <c r="D29" s="24"/>
      <c r="E29" s="25"/>
      <c r="F29" s="14"/>
    </row>
    <row r="30" spans="1:10" ht="15.6" x14ac:dyDescent="0.3">
      <c r="A30" s="64" t="s">
        <v>87</v>
      </c>
      <c r="B30" s="64"/>
      <c r="C30" s="64"/>
      <c r="D30" s="64"/>
      <c r="E30" s="64"/>
      <c r="F30" s="40">
        <f>'Гродненская 5(2021)'!F59</f>
        <v>-1076522.8551870419</v>
      </c>
      <c r="G30" s="59"/>
    </row>
    <row r="31" spans="1:10" x14ac:dyDescent="0.25">
      <c r="A31" s="87" t="s">
        <v>72</v>
      </c>
      <c r="B31" s="88"/>
      <c r="C31" s="88"/>
      <c r="D31" s="88"/>
      <c r="E31" s="89"/>
      <c r="F31" s="83">
        <f>SUM(F33:F37)</f>
        <v>2211.0000000005903</v>
      </c>
      <c r="G31" s="1"/>
      <c r="H31" s="1"/>
    </row>
    <row r="32" spans="1:10" ht="67.2" customHeight="1" x14ac:dyDescent="0.25">
      <c r="A32" s="90"/>
      <c r="B32" s="91"/>
      <c r="C32" s="91"/>
      <c r="D32" s="91"/>
      <c r="E32" s="92"/>
      <c r="F32" s="84"/>
      <c r="G32" s="1"/>
      <c r="H32" s="1"/>
    </row>
    <row r="33" spans="1:12" ht="15.6" hidden="1" x14ac:dyDescent="0.3">
      <c r="A33" s="72" t="s">
        <v>16</v>
      </c>
      <c r="B33" s="67"/>
      <c r="C33" s="67"/>
      <c r="D33" s="67"/>
      <c r="E33" s="68"/>
      <c r="F33" s="26">
        <f>'[6]УК ВР декабрь нар'!W318+'[6]УК ВР декабрь нар'!EX318</f>
        <v>0</v>
      </c>
      <c r="G33" s="1"/>
      <c r="H33" s="1"/>
      <c r="L33" s="35"/>
    </row>
    <row r="34" spans="1:12" ht="15.6" hidden="1" x14ac:dyDescent="0.3">
      <c r="A34" s="72" t="s">
        <v>31</v>
      </c>
      <c r="B34" s="67"/>
      <c r="C34" s="67"/>
      <c r="D34" s="67"/>
      <c r="E34" s="68"/>
      <c r="F34" s="26">
        <f>'[6]УК ВР декабрь нар'!X318+'[6]УК ВР декабрь нар'!EY318</f>
        <v>0</v>
      </c>
      <c r="G34" s="1"/>
      <c r="H34" s="1"/>
    </row>
    <row r="35" spans="1:12" ht="15.6" hidden="1" x14ac:dyDescent="0.3">
      <c r="A35" s="72" t="s">
        <v>18</v>
      </c>
      <c r="B35" s="67"/>
      <c r="C35" s="67"/>
      <c r="D35" s="67"/>
      <c r="E35" s="68"/>
      <c r="F35" s="26">
        <f>'[6]УК ВР декабрь нар'!Y318+'[6]УК ВР декабрь нар'!EZ318+'[6]УК ВР декабрь нар'!FB318+'[6]УК ВР декабрь нар'!AW318</f>
        <v>0</v>
      </c>
      <c r="G35" s="1"/>
      <c r="H35" s="1"/>
    </row>
    <row r="36" spans="1:12" ht="15.6" hidden="1" x14ac:dyDescent="0.3">
      <c r="A36" s="72" t="s">
        <v>19</v>
      </c>
      <c r="B36" s="67"/>
      <c r="C36" s="67"/>
      <c r="D36" s="67"/>
      <c r="E36" s="68"/>
      <c r="F36" s="26">
        <f>'[6]УК ВР декабрь нар'!AV318+'[6]УК ВР декабрь нар'!FQ318</f>
        <v>2211.0000000005903</v>
      </c>
      <c r="G36" s="1"/>
      <c r="H36" s="1"/>
    </row>
    <row r="37" spans="1:12" ht="15.6" hidden="1" x14ac:dyDescent="0.3">
      <c r="A37" s="77" t="s">
        <v>61</v>
      </c>
      <c r="B37" s="85"/>
      <c r="C37" s="85"/>
      <c r="D37" s="85"/>
      <c r="E37" s="86"/>
      <c r="F37" s="26">
        <f>'[6]УК ВР декабрь нар'!AY318+'[6]УК ВР декабрь нар'!FR318</f>
        <v>0</v>
      </c>
      <c r="G37" s="1"/>
      <c r="H37" s="1"/>
    </row>
    <row r="38" spans="1:12" x14ac:dyDescent="0.25">
      <c r="A38" s="87" t="s">
        <v>73</v>
      </c>
      <c r="B38" s="88"/>
      <c r="C38" s="88"/>
      <c r="D38" s="88"/>
      <c r="E38" s="89"/>
      <c r="F38" s="83">
        <f>SUM(F40:F44)+6047.49</f>
        <v>97213.578485954742</v>
      </c>
      <c r="G38" s="1"/>
      <c r="H38" s="1"/>
    </row>
    <row r="39" spans="1:12" ht="94.8" customHeight="1" x14ac:dyDescent="0.25">
      <c r="A39" s="90"/>
      <c r="B39" s="91"/>
      <c r="C39" s="91"/>
      <c r="D39" s="91"/>
      <c r="E39" s="92"/>
      <c r="F39" s="84"/>
      <c r="G39" s="1"/>
      <c r="H39" s="1"/>
    </row>
    <row r="40" spans="1:12" ht="15.6" hidden="1" x14ac:dyDescent="0.3">
      <c r="A40" s="80" t="s">
        <v>16</v>
      </c>
      <c r="B40" s="80"/>
      <c r="C40" s="80"/>
      <c r="D40" s="80"/>
      <c r="E40" s="80"/>
      <c r="F40" s="26">
        <f>'[6]УК ВР декабрь нар'!CQ318+'[6]УК ВР декабрь нар'!DX318</f>
        <v>47018.248342327664</v>
      </c>
      <c r="G40" s="1"/>
      <c r="H40" s="1"/>
      <c r="L40" s="35"/>
    </row>
    <row r="41" spans="1:12" ht="15.6" hidden="1" x14ac:dyDescent="0.3">
      <c r="A41" s="80" t="s">
        <v>31</v>
      </c>
      <c r="B41" s="80"/>
      <c r="C41" s="80"/>
      <c r="D41" s="80"/>
      <c r="E41" s="80"/>
      <c r="F41" s="26">
        <f>'[6]УК ВР декабрь нар'!CR318+'[6]УК ВР декабрь нар'!DY318</f>
        <v>10928.304640474829</v>
      </c>
      <c r="G41" s="1"/>
      <c r="H41" s="1"/>
    </row>
    <row r="42" spans="1:12" ht="15.6" hidden="1" x14ac:dyDescent="0.3">
      <c r="A42" s="80" t="s">
        <v>18</v>
      </c>
      <c r="B42" s="80"/>
      <c r="C42" s="80"/>
      <c r="D42" s="80"/>
      <c r="E42" s="80"/>
      <c r="F42" s="26">
        <f>'[6]УК ВР декабрь нар'!DZ318+'[6]УК ВР декабрь нар'!EA318+'[6]УК ВР декабрь нар'!CS318</f>
        <v>4327.9753632287966</v>
      </c>
      <c r="G42" s="1"/>
      <c r="H42" s="1"/>
    </row>
    <row r="43" spans="1:12" ht="15.6" hidden="1" x14ac:dyDescent="0.3">
      <c r="A43" s="80" t="s">
        <v>19</v>
      </c>
      <c r="B43" s="80"/>
      <c r="C43" s="80"/>
      <c r="D43" s="80"/>
      <c r="E43" s="80"/>
      <c r="F43" s="26">
        <f>'[6]УК ВР декабрь нар'!DE318+'[6]УК ВР декабрь нар'!ET318</f>
        <v>200.99999999999997</v>
      </c>
      <c r="G43" s="1"/>
      <c r="H43" s="1"/>
    </row>
    <row r="44" spans="1:12" ht="51" hidden="1" customHeight="1" x14ac:dyDescent="0.3">
      <c r="A44" s="77" t="s">
        <v>63</v>
      </c>
      <c r="B44" s="78"/>
      <c r="C44" s="78"/>
      <c r="D44" s="78"/>
      <c r="E44" s="79"/>
      <c r="F44" s="26">
        <f>'[6]УК ВР декабрь нар'!DI318+'[6]УК ВР декабрь нар'!EU318</f>
        <v>28690.560139923437</v>
      </c>
      <c r="G44" s="1"/>
      <c r="H44" s="1"/>
    </row>
    <row r="45" spans="1:12" ht="63.6" customHeight="1" x14ac:dyDescent="0.3">
      <c r="A45" s="66" t="s">
        <v>74</v>
      </c>
      <c r="B45" s="81"/>
      <c r="C45" s="81"/>
      <c r="D45" s="81"/>
      <c r="E45" s="82"/>
      <c r="F45" s="27">
        <f>SUM(F46:F54)</f>
        <v>90684.226600000009</v>
      </c>
      <c r="G45" s="1"/>
      <c r="H45" s="1"/>
    </row>
    <row r="46" spans="1:12" ht="15.6" hidden="1" x14ac:dyDescent="0.3">
      <c r="A46" s="73" t="s">
        <v>20</v>
      </c>
      <c r="B46" s="74"/>
      <c r="C46" s="74"/>
      <c r="D46" s="74"/>
      <c r="E46" s="75"/>
      <c r="F46" s="26">
        <f>'[6]УК ВР декабрь нар'!GH318</f>
        <v>89730.16</v>
      </c>
      <c r="G46" s="1"/>
      <c r="H46" s="1"/>
      <c r="L46" s="35"/>
    </row>
    <row r="47" spans="1:12" ht="15.6" hidden="1" x14ac:dyDescent="0.3">
      <c r="A47" s="72" t="s">
        <v>31</v>
      </c>
      <c r="B47" s="67"/>
      <c r="C47" s="67"/>
      <c r="D47" s="67"/>
      <c r="E47" s="67"/>
      <c r="F47" s="26"/>
      <c r="G47" s="1"/>
      <c r="H47" s="1"/>
    </row>
    <row r="48" spans="1:12" ht="15.6" hidden="1" x14ac:dyDescent="0.3">
      <c r="A48" s="80" t="s">
        <v>21</v>
      </c>
      <c r="B48" s="80"/>
      <c r="C48" s="80"/>
      <c r="D48" s="80"/>
      <c r="E48" s="72"/>
      <c r="F48" s="26"/>
      <c r="G48" s="1"/>
      <c r="H48" s="1"/>
    </row>
    <row r="49" spans="1:15" ht="15.6" hidden="1" x14ac:dyDescent="0.3">
      <c r="A49" s="72" t="s">
        <v>17</v>
      </c>
      <c r="B49" s="67"/>
      <c r="C49" s="67"/>
      <c r="D49" s="67"/>
      <c r="E49" s="67"/>
      <c r="F49" s="26"/>
      <c r="G49" s="1"/>
      <c r="H49" s="1"/>
    </row>
    <row r="50" spans="1:15" ht="15.6" hidden="1" x14ac:dyDescent="0.3">
      <c r="A50" s="80" t="s">
        <v>22</v>
      </c>
      <c r="B50" s="80"/>
      <c r="C50" s="80"/>
      <c r="D50" s="80"/>
      <c r="E50" s="72"/>
      <c r="F50" s="26"/>
      <c r="G50" s="1"/>
      <c r="H50" s="1"/>
    </row>
    <row r="51" spans="1:15" ht="15.6" hidden="1" x14ac:dyDescent="0.3">
      <c r="A51" s="72" t="s">
        <v>17</v>
      </c>
      <c r="B51" s="67"/>
      <c r="C51" s="67"/>
      <c r="D51" s="67"/>
      <c r="E51" s="67"/>
      <c r="F51" s="26"/>
      <c r="G51" s="1"/>
      <c r="H51" s="1"/>
    </row>
    <row r="52" spans="1:15" ht="15.6" hidden="1" x14ac:dyDescent="0.3">
      <c r="A52" s="80" t="s">
        <v>18</v>
      </c>
      <c r="B52" s="80"/>
      <c r="C52" s="80"/>
      <c r="D52" s="80"/>
      <c r="E52" s="72"/>
      <c r="F52" s="26"/>
      <c r="G52" s="1"/>
      <c r="H52" s="1"/>
    </row>
    <row r="53" spans="1:15" ht="15.6" hidden="1" x14ac:dyDescent="0.3">
      <c r="A53" s="72" t="s">
        <v>19</v>
      </c>
      <c r="B53" s="67"/>
      <c r="C53" s="67"/>
      <c r="D53" s="67"/>
      <c r="E53" s="67"/>
      <c r="F53" s="26">
        <f>'[6]УК ВР декабрь нар'!GK318+'[6]УК ВР декабрь нар'!GL318+'[6]УК ВР декабрь нар'!GN318+'[6]УК ВР декабрь нар'!GO318+'[6]УК ВР декабрь нар'!GP318+'[6]УК ВР декабрь нар'!GQ318+'[6]УК ВР декабрь нар'!GR318+'[6]УК ВР декабрь нар'!GS318+'[6]УК ВР декабрь нар'!GT318+'[6]УК ВР декабрь нар'!GU318+'[6]УК ВР декабрь нар'!GV318</f>
        <v>954.06659999999977</v>
      </c>
      <c r="G53" s="1"/>
      <c r="H53" s="1"/>
    </row>
    <row r="54" spans="1:15" ht="15.6" hidden="1" x14ac:dyDescent="0.3">
      <c r="A54" s="77" t="s">
        <v>64</v>
      </c>
      <c r="B54" s="78"/>
      <c r="C54" s="78"/>
      <c r="D54" s="78"/>
      <c r="E54" s="79"/>
      <c r="F54" s="26"/>
      <c r="G54" s="1"/>
      <c r="H54" s="1"/>
    </row>
    <row r="55" spans="1:15" ht="15.6" hidden="1" customHeight="1" x14ac:dyDescent="0.3">
      <c r="A55" s="66" t="s">
        <v>37</v>
      </c>
      <c r="B55" s="67"/>
      <c r="C55" s="67"/>
      <c r="D55" s="67"/>
      <c r="E55" s="68"/>
      <c r="F55" s="34"/>
      <c r="G55" s="1"/>
      <c r="H55" s="1"/>
    </row>
    <row r="56" spans="1:15" ht="15.6" x14ac:dyDescent="0.3">
      <c r="A56" s="69" t="s">
        <v>75</v>
      </c>
      <c r="B56" s="70"/>
      <c r="C56" s="70"/>
      <c r="D56" s="70"/>
      <c r="E56" s="71"/>
      <c r="F56" s="27">
        <f>F31+F38+F45+F55</f>
        <v>190108.80508595536</v>
      </c>
      <c r="H56" s="1"/>
      <c r="K56" s="20"/>
    </row>
    <row r="57" spans="1:15" ht="15.6" x14ac:dyDescent="0.3">
      <c r="A57" s="31" t="s">
        <v>66</v>
      </c>
      <c r="B57" s="43"/>
      <c r="C57" s="43"/>
      <c r="D57" s="43"/>
      <c r="E57" s="43"/>
      <c r="F57" s="27">
        <f>F58+F59+F60</f>
        <v>15509.14</v>
      </c>
      <c r="G57" s="1"/>
      <c r="H57" s="1"/>
    </row>
    <row r="58" spans="1:15" ht="15.6" x14ac:dyDescent="0.3">
      <c r="A58" s="72" t="s">
        <v>23</v>
      </c>
      <c r="B58" s="67"/>
      <c r="C58" s="67"/>
      <c r="D58" s="67"/>
      <c r="E58" s="67"/>
      <c r="F58" s="26">
        <v>1009.33</v>
      </c>
      <c r="G58" s="1"/>
      <c r="H58" s="1"/>
    </row>
    <row r="59" spans="1:15" ht="15.6" x14ac:dyDescent="0.3">
      <c r="A59" s="72" t="s">
        <v>24</v>
      </c>
      <c r="B59" s="67"/>
      <c r="C59" s="67"/>
      <c r="D59" s="67"/>
      <c r="E59" s="67"/>
      <c r="F59" s="26">
        <v>14499.81</v>
      </c>
      <c r="G59" s="1"/>
      <c r="H59" s="1"/>
    </row>
    <row r="60" spans="1:15" ht="18" hidden="1" customHeight="1" x14ac:dyDescent="0.3">
      <c r="A60" s="73" t="s">
        <v>25</v>
      </c>
      <c r="B60" s="74"/>
      <c r="C60" s="74"/>
      <c r="D60" s="74"/>
      <c r="E60" s="75"/>
      <c r="F60" s="26">
        <v>0</v>
      </c>
      <c r="G60" s="1"/>
      <c r="H60" s="1"/>
    </row>
    <row r="61" spans="1:15" ht="15.6" x14ac:dyDescent="0.3">
      <c r="A61" s="76" t="s">
        <v>67</v>
      </c>
      <c r="B61" s="76"/>
      <c r="C61" s="76"/>
      <c r="D61" s="76"/>
      <c r="E61" s="76"/>
      <c r="F61" s="27">
        <f>F56+F57</f>
        <v>205617.94508595538</v>
      </c>
      <c r="G61" s="1"/>
      <c r="H61" s="1"/>
      <c r="N61" s="20"/>
      <c r="O61" s="20"/>
    </row>
    <row r="62" spans="1:15" ht="15.6" x14ac:dyDescent="0.3">
      <c r="A62" s="64" t="s">
        <v>26</v>
      </c>
      <c r="B62" s="64"/>
      <c r="C62" s="64"/>
      <c r="D62" s="64"/>
      <c r="E62" s="64"/>
      <c r="F62" s="28">
        <f>E17</f>
        <v>38947.29</v>
      </c>
      <c r="G62" s="1"/>
      <c r="H62" s="1"/>
    </row>
    <row r="63" spans="1:15" ht="15.6" x14ac:dyDescent="0.3">
      <c r="A63" s="64" t="s">
        <v>27</v>
      </c>
      <c r="B63" s="64"/>
      <c r="C63" s="64"/>
      <c r="D63" s="64"/>
      <c r="E63" s="64"/>
      <c r="F63" s="27">
        <f>F17</f>
        <v>39873.06</v>
      </c>
      <c r="G63" s="1"/>
      <c r="H63" s="29"/>
    </row>
    <row r="64" spans="1:15" ht="15.6" x14ac:dyDescent="0.3">
      <c r="A64" s="65" t="s">
        <v>88</v>
      </c>
      <c r="B64" s="65"/>
      <c r="C64" s="65"/>
      <c r="D64" s="65"/>
      <c r="E64" s="65"/>
      <c r="F64" s="27">
        <f>F30+F62-F61</f>
        <v>-1243193.5102729972</v>
      </c>
      <c r="G64" s="1"/>
      <c r="H64" s="29"/>
      <c r="K64" s="20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9"/>
    </row>
    <row r="67" spans="1:8" ht="8.4" customHeight="1" x14ac:dyDescent="0.25">
      <c r="E67" s="1"/>
      <c r="F67" s="1"/>
    </row>
    <row r="68" spans="1:8" ht="27.6" customHeight="1" x14ac:dyDescent="0.3">
      <c r="A68" s="139" t="s">
        <v>89</v>
      </c>
      <c r="B68" s="139"/>
      <c r="C68" s="139"/>
      <c r="D68" s="139"/>
      <c r="E68" s="139"/>
      <c r="F68" s="51">
        <f>F64-G17</f>
        <v>-1247465.4202729971</v>
      </c>
    </row>
    <row r="69" spans="1:8" x14ac:dyDescent="0.25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topLeftCell="A11" zoomScale="90" zoomScaleNormal="90" workbookViewId="0">
      <selection activeCell="F38" sqref="F38:F39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109375" style="20" customWidth="1"/>
    <col min="6" max="6" width="14.109375" style="20" customWidth="1"/>
    <col min="7" max="7" width="15.21875" style="20" customWidth="1"/>
    <col min="8" max="8" width="8.77734375" style="20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22" t="s">
        <v>90</v>
      </c>
      <c r="B1" s="122"/>
      <c r="C1" s="122"/>
      <c r="D1" s="122"/>
      <c r="E1" s="122"/>
      <c r="F1" s="122"/>
      <c r="G1" s="98"/>
      <c r="I1" s="44"/>
    </row>
    <row r="2" spans="1:9" ht="22.5" customHeight="1" x14ac:dyDescent="0.25">
      <c r="A2" s="122" t="str">
        <f>'Гродненская 5(2022)'!A2:G2</f>
        <v>перед собственниками дома по адресу: ул. Гродненская 5</v>
      </c>
      <c r="B2" s="98"/>
      <c r="C2" s="98"/>
      <c r="D2" s="98"/>
      <c r="E2" s="98"/>
      <c r="F2" s="98"/>
      <c r="G2" s="98"/>
      <c r="I2" s="44"/>
    </row>
    <row r="3" spans="1:9" hidden="1" x14ac:dyDescent="0.25">
      <c r="A3" s="123" t="s">
        <v>0</v>
      </c>
      <c r="B3" s="124"/>
      <c r="C3" s="124"/>
      <c r="D3" s="124"/>
      <c r="E3" s="45">
        <f>E4+E5</f>
        <v>18358.3</v>
      </c>
      <c r="F3" s="45" t="s">
        <v>1</v>
      </c>
      <c r="G3" s="45"/>
      <c r="I3" s="44"/>
    </row>
    <row r="4" spans="1:9" hidden="1" x14ac:dyDescent="0.25">
      <c r="A4" s="123" t="s">
        <v>2</v>
      </c>
      <c r="B4" s="124"/>
      <c r="C4" s="124"/>
      <c r="D4" s="124"/>
      <c r="E4" s="45">
        <f>'[5]2018'!E4</f>
        <v>17955.8</v>
      </c>
      <c r="F4" s="45" t="s">
        <v>1</v>
      </c>
      <c r="G4" s="45"/>
      <c r="I4" s="44"/>
    </row>
    <row r="5" spans="1:9" hidden="1" x14ac:dyDescent="0.25">
      <c r="A5" s="123" t="s">
        <v>3</v>
      </c>
      <c r="B5" s="124"/>
      <c r="C5" s="124"/>
      <c r="D5" s="124"/>
      <c r="E5" s="45">
        <f>'[5]2018'!E5</f>
        <v>402.5</v>
      </c>
      <c r="F5" s="45" t="s">
        <v>4</v>
      </c>
      <c r="G5" s="45"/>
      <c r="I5" s="44"/>
    </row>
    <row r="6" spans="1:9" ht="17.399999999999999" x14ac:dyDescent="0.25">
      <c r="A6" s="61"/>
      <c r="B6" s="62"/>
      <c r="C6" s="62"/>
      <c r="D6" s="62"/>
      <c r="E6" s="48" t="s">
        <v>50</v>
      </c>
      <c r="F6" s="45"/>
      <c r="G6" s="45"/>
      <c r="I6" s="44"/>
    </row>
    <row r="7" spans="1:9" ht="10.8" customHeight="1" x14ac:dyDescent="0.3">
      <c r="A7" s="9"/>
      <c r="B7" s="49"/>
      <c r="C7" s="11"/>
      <c r="D7" s="12"/>
      <c r="E7" s="50"/>
      <c r="F7" s="51"/>
      <c r="G7" s="52"/>
      <c r="H7" s="52"/>
      <c r="I7" s="44"/>
    </row>
    <row r="8" spans="1:9" ht="8.4" customHeight="1" x14ac:dyDescent="0.3">
      <c r="A8" s="9"/>
      <c r="B8" s="10"/>
      <c r="C8" s="11"/>
      <c r="D8" s="12"/>
      <c r="E8" s="53"/>
      <c r="F8" s="51"/>
      <c r="G8" s="52"/>
    </row>
    <row r="9" spans="1:9" ht="39.6" x14ac:dyDescent="0.25">
      <c r="A9" s="119" t="s">
        <v>5</v>
      </c>
      <c r="B9" s="120"/>
      <c r="C9" s="120"/>
      <c r="D9" s="121"/>
      <c r="E9" s="54" t="s">
        <v>6</v>
      </c>
      <c r="F9" s="54" t="s">
        <v>7</v>
      </c>
      <c r="G9" s="55" t="s">
        <v>79</v>
      </c>
    </row>
    <row r="10" spans="1:9" ht="15.6" x14ac:dyDescent="0.3">
      <c r="A10" s="129" t="s">
        <v>8</v>
      </c>
      <c r="B10" s="130"/>
      <c r="C10" s="130"/>
      <c r="D10" s="131"/>
      <c r="E10" s="56">
        <f>SUM(E11:E16)</f>
        <v>0</v>
      </c>
      <c r="F10" s="56">
        <f>SUM(F11:F16)</f>
        <v>0</v>
      </c>
      <c r="G10" s="56">
        <f>SUM(G11:G16)</f>
        <v>805.85</v>
      </c>
    </row>
    <row r="11" spans="1:9" ht="15.6" x14ac:dyDescent="0.3">
      <c r="A11" s="132" t="s">
        <v>9</v>
      </c>
      <c r="B11" s="133"/>
      <c r="C11" s="133"/>
      <c r="D11" s="134"/>
      <c r="E11" s="19"/>
      <c r="F11" s="19"/>
      <c r="G11" s="19"/>
    </row>
    <row r="12" spans="1:9" ht="15.6" x14ac:dyDescent="0.3">
      <c r="A12" s="132" t="s">
        <v>10</v>
      </c>
      <c r="B12" s="133"/>
      <c r="C12" s="133"/>
      <c r="D12" s="134"/>
      <c r="E12" s="19"/>
      <c r="F12" s="19"/>
      <c r="G12" s="19"/>
    </row>
    <row r="13" spans="1:9" ht="15.6" x14ac:dyDescent="0.3">
      <c r="A13" s="132" t="s">
        <v>11</v>
      </c>
      <c r="B13" s="133"/>
      <c r="C13" s="133"/>
      <c r="D13" s="134"/>
      <c r="E13" s="19">
        <v>0</v>
      </c>
      <c r="F13" s="19">
        <v>0</v>
      </c>
      <c r="G13" s="19">
        <v>322.79000000000002</v>
      </c>
    </row>
    <row r="14" spans="1:9" ht="15.6" x14ac:dyDescent="0.3">
      <c r="A14" s="132" t="s">
        <v>12</v>
      </c>
      <c r="B14" s="133"/>
      <c r="C14" s="133"/>
      <c r="D14" s="134"/>
      <c r="E14" s="19">
        <v>0</v>
      </c>
      <c r="F14" s="19">
        <v>0</v>
      </c>
      <c r="G14" s="19">
        <v>483.06</v>
      </c>
    </row>
    <row r="15" spans="1:9" ht="15.6" x14ac:dyDescent="0.3">
      <c r="A15" s="125" t="s">
        <v>91</v>
      </c>
      <c r="B15" s="125"/>
      <c r="C15" s="125"/>
      <c r="D15" s="125"/>
      <c r="E15" s="19"/>
      <c r="F15" s="19"/>
      <c r="G15" s="19"/>
    </row>
    <row r="16" spans="1:9" ht="15.6" x14ac:dyDescent="0.3">
      <c r="A16" s="132" t="s">
        <v>80</v>
      </c>
      <c r="B16" s="133"/>
      <c r="C16" s="133"/>
      <c r="D16" s="134"/>
      <c r="E16" s="19"/>
      <c r="F16" s="19"/>
      <c r="G16" s="19"/>
    </row>
    <row r="17" spans="1:10" ht="63.75" customHeight="1" x14ac:dyDescent="0.3">
      <c r="A17" s="135" t="s">
        <v>81</v>
      </c>
      <c r="B17" s="136"/>
      <c r="C17" s="136"/>
      <c r="D17" s="137"/>
      <c r="E17" s="19">
        <v>39670.68</v>
      </c>
      <c r="F17" s="19">
        <v>38372.449999999997</v>
      </c>
      <c r="G17" s="19">
        <v>5570.14</v>
      </c>
    </row>
    <row r="18" spans="1:10" ht="15.6" hidden="1" x14ac:dyDescent="0.3">
      <c r="A18" s="125" t="s">
        <v>82</v>
      </c>
      <c r="B18" s="125"/>
      <c r="C18" s="125"/>
      <c r="D18" s="125"/>
      <c r="E18" s="19"/>
      <c r="F18" s="19"/>
      <c r="G18" s="19"/>
      <c r="J18" s="20"/>
    </row>
    <row r="19" spans="1:10" ht="15.6" hidden="1" x14ac:dyDescent="0.3">
      <c r="A19" s="125" t="s">
        <v>83</v>
      </c>
      <c r="B19" s="125"/>
      <c r="C19" s="125"/>
      <c r="D19" s="125"/>
      <c r="E19" s="19"/>
      <c r="F19" s="19"/>
      <c r="G19" s="19"/>
    </row>
    <row r="20" spans="1:10" ht="15.6" hidden="1" x14ac:dyDescent="0.3">
      <c r="A20" s="125" t="s">
        <v>84</v>
      </c>
      <c r="B20" s="125"/>
      <c r="C20" s="125"/>
      <c r="D20" s="125"/>
      <c r="E20" s="19"/>
      <c r="F20" s="19"/>
      <c r="G20" s="19"/>
    </row>
    <row r="21" spans="1:10" ht="32.25" customHeight="1" x14ac:dyDescent="0.3">
      <c r="A21" s="126" t="s">
        <v>85</v>
      </c>
      <c r="B21" s="127"/>
      <c r="C21" s="127"/>
      <c r="D21" s="128"/>
      <c r="E21" s="57">
        <f>SUM(E22:E25)</f>
        <v>4329.5599999999995</v>
      </c>
      <c r="F21" s="57">
        <f>SUM(F22:F25)</f>
        <v>4295.8100000000004</v>
      </c>
      <c r="G21" s="57">
        <f>SUM(G22:G25)</f>
        <v>571.97</v>
      </c>
    </row>
    <row r="22" spans="1:10" ht="15.6" x14ac:dyDescent="0.3">
      <c r="A22" s="132" t="s">
        <v>92</v>
      </c>
      <c r="B22" s="133"/>
      <c r="C22" s="133"/>
      <c r="D22" s="134"/>
      <c r="E22" s="19">
        <v>838.68</v>
      </c>
      <c r="F22" s="19">
        <v>811.2</v>
      </c>
      <c r="G22" s="19">
        <v>112.52</v>
      </c>
    </row>
    <row r="23" spans="1:10" ht="15.6" x14ac:dyDescent="0.3">
      <c r="A23" s="132" t="s">
        <v>93</v>
      </c>
      <c r="B23" s="133"/>
      <c r="C23" s="133"/>
      <c r="D23" s="134"/>
      <c r="E23" s="19"/>
      <c r="F23" s="19"/>
      <c r="G23" s="19"/>
    </row>
    <row r="24" spans="1:10" ht="15.6" x14ac:dyDescent="0.3">
      <c r="A24" s="132" t="s">
        <v>57</v>
      </c>
      <c r="B24" s="133"/>
      <c r="C24" s="133"/>
      <c r="D24" s="134"/>
      <c r="E24" s="19">
        <v>2949.2</v>
      </c>
      <c r="F24" s="19">
        <v>2846.6</v>
      </c>
      <c r="G24" s="19">
        <v>403.11</v>
      </c>
    </row>
    <row r="25" spans="1:10" ht="15.6" x14ac:dyDescent="0.3">
      <c r="A25" s="132" t="s">
        <v>86</v>
      </c>
      <c r="B25" s="133"/>
      <c r="C25" s="133"/>
      <c r="D25" s="134"/>
      <c r="E25" s="19">
        <v>541.67999999999995</v>
      </c>
      <c r="F25" s="19">
        <v>638.01</v>
      </c>
      <c r="G25" s="19">
        <v>56.34</v>
      </c>
    </row>
    <row r="26" spans="1:10" ht="15.6" hidden="1" x14ac:dyDescent="0.3">
      <c r="A26" s="138" t="s">
        <v>14</v>
      </c>
      <c r="B26" s="138"/>
      <c r="C26" s="138"/>
      <c r="D26" s="138"/>
      <c r="E26" s="56">
        <f>E27</f>
        <v>0</v>
      </c>
      <c r="F26" s="56">
        <f>F27</f>
        <v>0</v>
      </c>
      <c r="G26" s="56">
        <f>G27</f>
        <v>0</v>
      </c>
    </row>
    <row r="27" spans="1:10" ht="15.6" hidden="1" x14ac:dyDescent="0.3">
      <c r="A27" s="125" t="s">
        <v>15</v>
      </c>
      <c r="B27" s="125"/>
      <c r="C27" s="125"/>
      <c r="D27" s="125"/>
      <c r="E27" s="19"/>
      <c r="F27" s="19"/>
      <c r="G27" s="19"/>
      <c r="J27" s="20"/>
    </row>
    <row r="28" spans="1:10" ht="8.4" customHeight="1" x14ac:dyDescent="0.3">
      <c r="A28" s="58"/>
      <c r="B28" s="58"/>
      <c r="C28" s="58"/>
      <c r="D28" s="58"/>
      <c r="E28" s="23"/>
      <c r="F28" s="23"/>
    </row>
    <row r="29" spans="1:10" ht="15.6" x14ac:dyDescent="0.3">
      <c r="A29" s="24" t="s">
        <v>70</v>
      </c>
      <c r="B29" s="24"/>
      <c r="C29" s="24"/>
      <c r="D29" s="24"/>
      <c r="E29" s="25"/>
      <c r="F29" s="14"/>
    </row>
    <row r="30" spans="1:10" ht="15.6" x14ac:dyDescent="0.3">
      <c r="A30" s="64" t="s">
        <v>94</v>
      </c>
      <c r="B30" s="64"/>
      <c r="C30" s="64"/>
      <c r="D30" s="64"/>
      <c r="E30" s="64"/>
      <c r="F30" s="40">
        <f>'Гродненская 5(2022)'!F64</f>
        <v>-1243193.5102729972</v>
      </c>
      <c r="G30" s="59"/>
    </row>
    <row r="31" spans="1:10" x14ac:dyDescent="0.25">
      <c r="A31" s="87" t="s">
        <v>72</v>
      </c>
      <c r="B31" s="88"/>
      <c r="C31" s="88"/>
      <c r="D31" s="88"/>
      <c r="E31" s="89"/>
      <c r="F31" s="83">
        <f>SUM(F33:F37)</f>
        <v>3.2601742692639501E-10</v>
      </c>
      <c r="G31" s="1"/>
      <c r="H31" s="1"/>
    </row>
    <row r="32" spans="1:10" ht="67.2" customHeight="1" x14ac:dyDescent="0.25">
      <c r="A32" s="90"/>
      <c r="B32" s="91"/>
      <c r="C32" s="91"/>
      <c r="D32" s="91"/>
      <c r="E32" s="92"/>
      <c r="F32" s="84"/>
      <c r="G32" s="1"/>
      <c r="H32" s="1"/>
    </row>
    <row r="33" spans="1:12" ht="15.6" hidden="1" x14ac:dyDescent="0.3">
      <c r="A33" s="72" t="s">
        <v>16</v>
      </c>
      <c r="B33" s="67"/>
      <c r="C33" s="67"/>
      <c r="D33" s="67"/>
      <c r="E33" s="68"/>
      <c r="F33" s="26">
        <f>'[7]УК ВР декабрь нар'!W318+'[7]УК ВР декабрь нар'!FE318</f>
        <v>0</v>
      </c>
      <c r="G33" s="1"/>
      <c r="H33" s="1"/>
      <c r="L33" s="63"/>
    </row>
    <row r="34" spans="1:12" ht="15.6" hidden="1" x14ac:dyDescent="0.3">
      <c r="A34" s="72" t="s">
        <v>31</v>
      </c>
      <c r="B34" s="67"/>
      <c r="C34" s="67"/>
      <c r="D34" s="67"/>
      <c r="E34" s="68"/>
      <c r="F34" s="26">
        <f>'[7]УК ВР декабрь нар'!FF318+'[7]УК ВР декабрь нар'!X318</f>
        <v>0</v>
      </c>
      <c r="G34" s="1"/>
      <c r="H34" s="1"/>
    </row>
    <row r="35" spans="1:12" ht="15.6" hidden="1" x14ac:dyDescent="0.3">
      <c r="A35" s="72" t="s">
        <v>18</v>
      </c>
      <c r="B35" s="67"/>
      <c r="C35" s="67"/>
      <c r="D35" s="67"/>
      <c r="E35" s="68"/>
      <c r="F35" s="26">
        <f>'[7]УК ВР декабрь нар'!Y318+'[7]УК ВР декабрь нар'!FH318+'[7]УК ВР декабрь нар'!AW318</f>
        <v>0</v>
      </c>
      <c r="G35" s="1"/>
      <c r="H35" s="1"/>
    </row>
    <row r="36" spans="1:12" ht="15.6" hidden="1" x14ac:dyDescent="0.3">
      <c r="A36" s="72" t="s">
        <v>19</v>
      </c>
      <c r="B36" s="67"/>
      <c r="C36" s="67"/>
      <c r="D36" s="67"/>
      <c r="E36" s="68"/>
      <c r="F36" s="26">
        <f>'[7]УК ВР декабрь нар'!AV318+'[7]УК ВР декабрь нар'!FX318</f>
        <v>3.2601742692639501E-10</v>
      </c>
      <c r="G36" s="1"/>
      <c r="H36" s="1"/>
    </row>
    <row r="37" spans="1:12" ht="26.4" hidden="1" customHeight="1" x14ac:dyDescent="0.3">
      <c r="A37" s="77" t="s">
        <v>61</v>
      </c>
      <c r="B37" s="85"/>
      <c r="C37" s="85"/>
      <c r="D37" s="85"/>
      <c r="E37" s="86"/>
      <c r="F37" s="26">
        <f>'[7]УК ВР декабрь нар'!FY318+'[7]УК ВР декабрь нар'!AX318</f>
        <v>0</v>
      </c>
      <c r="G37" s="1"/>
      <c r="H37" s="1"/>
    </row>
    <row r="38" spans="1:12" x14ac:dyDescent="0.25">
      <c r="A38" s="87" t="s">
        <v>73</v>
      </c>
      <c r="B38" s="88"/>
      <c r="C38" s="88"/>
      <c r="D38" s="88"/>
      <c r="E38" s="89"/>
      <c r="F38" s="83">
        <f>SUM(F40:F44)+8774.69</f>
        <v>46697.352443207041</v>
      </c>
      <c r="G38" s="1"/>
      <c r="H38" s="1"/>
    </row>
    <row r="39" spans="1:12" ht="94.8" customHeight="1" x14ac:dyDescent="0.25">
      <c r="A39" s="90"/>
      <c r="B39" s="91"/>
      <c r="C39" s="91"/>
      <c r="D39" s="91"/>
      <c r="E39" s="92"/>
      <c r="F39" s="84"/>
      <c r="G39" s="1"/>
      <c r="H39" s="1"/>
    </row>
    <row r="40" spans="1:12" ht="15.6" hidden="1" x14ac:dyDescent="0.3">
      <c r="A40" s="80" t="s">
        <v>95</v>
      </c>
      <c r="B40" s="80"/>
      <c r="C40" s="80"/>
      <c r="D40" s="80"/>
      <c r="E40" s="80"/>
      <c r="F40" s="26">
        <f>'[7]УК ВР март нар'!CQ318+'[7]УК ВР декабрь нар'!CT318+'[7]УК ВР декабрь нар'!ED318+'[7]УК ВР декабрь нар'!EE318</f>
        <v>35785.735676340249</v>
      </c>
      <c r="G40" s="1"/>
      <c r="H40" s="1"/>
      <c r="L40" s="35"/>
    </row>
    <row r="41" spans="1:12" ht="15.6" hidden="1" x14ac:dyDescent="0.3">
      <c r="A41" s="80" t="s">
        <v>31</v>
      </c>
      <c r="B41" s="80"/>
      <c r="C41" s="80"/>
      <c r="D41" s="80"/>
      <c r="E41" s="80"/>
      <c r="F41" s="26">
        <f>'[7]УК ВР март нар'!CR318+'[7]УК ВР декабрь нар'!EF318</f>
        <v>357.80253843025338</v>
      </c>
      <c r="G41" s="1"/>
      <c r="H41" s="1"/>
    </row>
    <row r="42" spans="1:12" ht="15.6" hidden="1" x14ac:dyDescent="0.3">
      <c r="A42" s="80" t="s">
        <v>18</v>
      </c>
      <c r="B42" s="80"/>
      <c r="C42" s="80"/>
      <c r="D42" s="80"/>
      <c r="E42" s="80"/>
      <c r="F42" s="26">
        <f>'[7]УК ВР март нар'!CS318+'[7]УК ВР декабрь нар'!EG318+'[7]УК ВР декабрь нар'!EH318</f>
        <v>494.38098691894771</v>
      </c>
      <c r="G42" s="1"/>
      <c r="H42" s="1"/>
    </row>
    <row r="43" spans="1:12" ht="15.6" hidden="1" x14ac:dyDescent="0.3">
      <c r="A43" s="80" t="s">
        <v>19</v>
      </c>
      <c r="B43" s="80"/>
      <c r="C43" s="80"/>
      <c r="D43" s="80"/>
      <c r="E43" s="80"/>
      <c r="F43" s="26">
        <f>'[7]УК ВР декабрь нар'!FA318</f>
        <v>200.99999999999997</v>
      </c>
      <c r="G43" s="1"/>
      <c r="H43" s="1"/>
    </row>
    <row r="44" spans="1:12" ht="51" hidden="1" customHeight="1" x14ac:dyDescent="0.3">
      <c r="A44" s="77" t="s">
        <v>63</v>
      </c>
      <c r="B44" s="78"/>
      <c r="C44" s="78"/>
      <c r="D44" s="78"/>
      <c r="E44" s="79"/>
      <c r="F44" s="26">
        <f>'[7]УК ВР март нар'!DI318+'[7]УК ВР декабрь нар'!FB318</f>
        <v>1083.7432415175886</v>
      </c>
      <c r="G44" s="1"/>
      <c r="H44" s="1"/>
    </row>
    <row r="45" spans="1:12" ht="63.6" customHeight="1" x14ac:dyDescent="0.3">
      <c r="A45" s="66" t="s">
        <v>74</v>
      </c>
      <c r="B45" s="81"/>
      <c r="C45" s="81"/>
      <c r="D45" s="81"/>
      <c r="E45" s="82"/>
      <c r="F45" s="27">
        <f>SUM(F46:F54)</f>
        <v>103915.37</v>
      </c>
      <c r="G45" s="1"/>
      <c r="H45" s="1"/>
    </row>
    <row r="46" spans="1:12" ht="15.6" hidden="1" x14ac:dyDescent="0.3">
      <c r="A46" s="73" t="s">
        <v>20</v>
      </c>
      <c r="B46" s="74"/>
      <c r="C46" s="74"/>
      <c r="D46" s="74"/>
      <c r="E46" s="75"/>
      <c r="F46" s="26">
        <f>'[7]УК ВР декабрь нар'!GO318+'[7]УК ВР декабрь нар'!GP318</f>
        <v>103915.37</v>
      </c>
      <c r="G46" s="1"/>
      <c r="H46" s="1"/>
      <c r="L46" s="35"/>
    </row>
    <row r="47" spans="1:12" ht="15.6" hidden="1" x14ac:dyDescent="0.3">
      <c r="A47" s="72" t="s">
        <v>31</v>
      </c>
      <c r="B47" s="67"/>
      <c r="C47" s="67"/>
      <c r="D47" s="67"/>
      <c r="E47" s="67"/>
      <c r="F47" s="26"/>
      <c r="G47" s="1"/>
      <c r="H47" s="1"/>
    </row>
    <row r="48" spans="1:12" ht="15.6" hidden="1" x14ac:dyDescent="0.3">
      <c r="A48" s="80" t="s">
        <v>21</v>
      </c>
      <c r="B48" s="80"/>
      <c r="C48" s="80"/>
      <c r="D48" s="80"/>
      <c r="E48" s="72"/>
      <c r="F48" s="26"/>
      <c r="G48" s="1"/>
      <c r="H48" s="1"/>
    </row>
    <row r="49" spans="1:15" ht="15.6" hidden="1" x14ac:dyDescent="0.3">
      <c r="A49" s="72" t="s">
        <v>17</v>
      </c>
      <c r="B49" s="67"/>
      <c r="C49" s="67"/>
      <c r="D49" s="67"/>
      <c r="E49" s="67"/>
      <c r="F49" s="26"/>
      <c r="G49" s="1"/>
      <c r="H49" s="1"/>
    </row>
    <row r="50" spans="1:15" ht="15.6" hidden="1" x14ac:dyDescent="0.3">
      <c r="A50" s="80" t="s">
        <v>22</v>
      </c>
      <c r="B50" s="80"/>
      <c r="C50" s="80"/>
      <c r="D50" s="80"/>
      <c r="E50" s="72"/>
      <c r="F50" s="26"/>
      <c r="G50" s="1"/>
      <c r="H50" s="1"/>
    </row>
    <row r="51" spans="1:15" ht="15.6" hidden="1" x14ac:dyDescent="0.3">
      <c r="A51" s="72" t="s">
        <v>17</v>
      </c>
      <c r="B51" s="67"/>
      <c r="C51" s="67"/>
      <c r="D51" s="67"/>
      <c r="E51" s="67"/>
      <c r="F51" s="26"/>
      <c r="G51" s="1"/>
      <c r="H51" s="1"/>
    </row>
    <row r="52" spans="1:15" ht="15.6" hidden="1" x14ac:dyDescent="0.3">
      <c r="A52" s="80" t="s">
        <v>18</v>
      </c>
      <c r="B52" s="80"/>
      <c r="C52" s="80"/>
      <c r="D52" s="80"/>
      <c r="E52" s="72"/>
      <c r="F52" s="26"/>
      <c r="G52" s="1"/>
      <c r="H52" s="1"/>
    </row>
    <row r="53" spans="1:15" ht="15.6" hidden="1" x14ac:dyDescent="0.3">
      <c r="A53" s="72" t="s">
        <v>19</v>
      </c>
      <c r="B53" s="67"/>
      <c r="C53" s="67"/>
      <c r="D53" s="67"/>
      <c r="E53" s="67"/>
      <c r="F53" s="26">
        <f>'[7]УК ВР декабрь нар'!GR318+'[7]УК ВР декабрь нар'!GS318+'[7]УК ВР декабрь нар'!GT318+'[7]УК ВР декабрь нар'!GU318+'[7]УК ВР декабрь нар'!GV318+'[7]УК ВР декабрь нар'!GW318+'[7]УК ВР декабрь нар'!GX318+'[7]УК ВР декабрь нар'!GY318+'[7]УК ВР декабрь нар'!GZ318</f>
        <v>0</v>
      </c>
      <c r="G53" s="1"/>
      <c r="H53" s="1"/>
    </row>
    <row r="54" spans="1:15" ht="15.6" hidden="1" x14ac:dyDescent="0.3">
      <c r="A54" s="77" t="s">
        <v>64</v>
      </c>
      <c r="B54" s="78"/>
      <c r="C54" s="78"/>
      <c r="D54" s="78"/>
      <c r="E54" s="79"/>
      <c r="F54" s="26"/>
      <c r="G54" s="1"/>
      <c r="H54" s="1"/>
    </row>
    <row r="55" spans="1:15" ht="15.6" hidden="1" customHeight="1" x14ac:dyDescent="0.3">
      <c r="A55" s="66" t="s">
        <v>37</v>
      </c>
      <c r="B55" s="67"/>
      <c r="C55" s="67"/>
      <c r="D55" s="67"/>
      <c r="E55" s="68"/>
      <c r="F55" s="34"/>
      <c r="G55" s="1"/>
      <c r="H55" s="1"/>
    </row>
    <row r="56" spans="1:15" ht="15.6" x14ac:dyDescent="0.3">
      <c r="A56" s="69" t="s">
        <v>75</v>
      </c>
      <c r="B56" s="70"/>
      <c r="C56" s="70"/>
      <c r="D56" s="70"/>
      <c r="E56" s="71"/>
      <c r="F56" s="27">
        <f>F31+F38+F45+F55</f>
        <v>150612.72244320737</v>
      </c>
      <c r="H56" s="1"/>
      <c r="K56" s="20"/>
    </row>
    <row r="57" spans="1:15" ht="15.6" x14ac:dyDescent="0.3">
      <c r="A57" s="31" t="s">
        <v>66</v>
      </c>
      <c r="B57" s="60"/>
      <c r="C57" s="60"/>
      <c r="D57" s="60"/>
      <c r="E57" s="60"/>
      <c r="F57" s="27">
        <f>F58+F59+F60</f>
        <v>15189.22</v>
      </c>
      <c r="G57" s="1"/>
      <c r="H57" s="1"/>
    </row>
    <row r="58" spans="1:15" ht="15.6" x14ac:dyDescent="0.3">
      <c r="A58" s="72" t="s">
        <v>23</v>
      </c>
      <c r="B58" s="67"/>
      <c r="C58" s="67"/>
      <c r="D58" s="67"/>
      <c r="E58" s="67"/>
      <c r="F58" s="26">
        <v>1229.25</v>
      </c>
      <c r="G58" s="1"/>
      <c r="H58" s="1"/>
    </row>
    <row r="59" spans="1:15" ht="15.6" x14ac:dyDescent="0.3">
      <c r="A59" s="72" t="s">
        <v>24</v>
      </c>
      <c r="B59" s="67"/>
      <c r="C59" s="67"/>
      <c r="D59" s="67"/>
      <c r="E59" s="67"/>
      <c r="F59" s="26">
        <v>13959.97</v>
      </c>
      <c r="G59" s="1"/>
      <c r="H59" s="1"/>
    </row>
    <row r="60" spans="1:15" ht="18" hidden="1" customHeight="1" x14ac:dyDescent="0.3">
      <c r="A60" s="73" t="s">
        <v>25</v>
      </c>
      <c r="B60" s="74"/>
      <c r="C60" s="74"/>
      <c r="D60" s="74"/>
      <c r="E60" s="75"/>
      <c r="F60" s="26">
        <v>0</v>
      </c>
      <c r="G60" s="1"/>
      <c r="H60" s="1"/>
    </row>
    <row r="61" spans="1:15" ht="15.6" x14ac:dyDescent="0.3">
      <c r="A61" s="76" t="s">
        <v>67</v>
      </c>
      <c r="B61" s="76"/>
      <c r="C61" s="76"/>
      <c r="D61" s="76"/>
      <c r="E61" s="76"/>
      <c r="F61" s="27">
        <f>F56+F57</f>
        <v>165801.94244320737</v>
      </c>
      <c r="G61" s="1"/>
      <c r="H61" s="1"/>
      <c r="N61" s="20"/>
      <c r="O61" s="20"/>
    </row>
    <row r="62" spans="1:15" ht="15.6" x14ac:dyDescent="0.3">
      <c r="A62" s="64" t="s">
        <v>26</v>
      </c>
      <c r="B62" s="64"/>
      <c r="C62" s="64"/>
      <c r="D62" s="64"/>
      <c r="E62" s="64"/>
      <c r="F62" s="28">
        <f>E17</f>
        <v>39670.68</v>
      </c>
      <c r="G62" s="1"/>
      <c r="H62" s="1"/>
    </row>
    <row r="63" spans="1:15" ht="15.6" x14ac:dyDescent="0.3">
      <c r="A63" s="64" t="s">
        <v>27</v>
      </c>
      <c r="B63" s="64"/>
      <c r="C63" s="64"/>
      <c r="D63" s="64"/>
      <c r="E63" s="64"/>
      <c r="F63" s="27">
        <f>F17</f>
        <v>38372.449999999997</v>
      </c>
      <c r="G63" s="1"/>
      <c r="H63" s="29"/>
    </row>
    <row r="64" spans="1:15" ht="15.6" x14ac:dyDescent="0.3">
      <c r="A64" s="65" t="s">
        <v>88</v>
      </c>
      <c r="B64" s="65"/>
      <c r="C64" s="65"/>
      <c r="D64" s="65"/>
      <c r="E64" s="65"/>
      <c r="F64" s="27">
        <f>F30+F62-F61</f>
        <v>-1369324.7727162046</v>
      </c>
      <c r="G64" s="1"/>
      <c r="H64" s="29"/>
      <c r="K64" s="20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9"/>
    </row>
    <row r="67" spans="1:8" ht="8.4" customHeight="1" x14ac:dyDescent="0.25">
      <c r="E67" s="1"/>
      <c r="F67" s="1"/>
    </row>
    <row r="68" spans="1:8" ht="27.6" customHeight="1" x14ac:dyDescent="0.3">
      <c r="A68" s="139" t="s">
        <v>89</v>
      </c>
      <c r="B68" s="139"/>
      <c r="C68" s="139"/>
      <c r="D68" s="139"/>
      <c r="E68" s="139"/>
      <c r="F68" s="51">
        <f>F64-G17</f>
        <v>-1374894.9127162045</v>
      </c>
    </row>
    <row r="69" spans="1:8" x14ac:dyDescent="0.25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Гродненская 5</vt:lpstr>
      <vt:lpstr>Гродненская 5(2019)</vt:lpstr>
      <vt:lpstr>Гродненская 5(2020)</vt:lpstr>
      <vt:lpstr>Гродненская 5(2021)</vt:lpstr>
      <vt:lpstr>Гродненская 5(2022)</vt:lpstr>
      <vt:lpstr>Гродненская 5(2023)</vt:lpstr>
      <vt:lpstr>'Гродненская 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Романенко(new)</cp:lastModifiedBy>
  <cp:lastPrinted>2018-04-02T06:53:33Z</cp:lastPrinted>
  <dcterms:created xsi:type="dcterms:W3CDTF">2013-05-24T09:13:10Z</dcterms:created>
  <dcterms:modified xsi:type="dcterms:W3CDTF">2024-05-14T10:37:28Z</dcterms:modified>
</cp:coreProperties>
</file>